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xk\Desktop\16 待印稿\2 化工院\3 生物工程\"/>
    </mc:Choice>
  </mc:AlternateContent>
  <bookViews>
    <workbookView xWindow="11430" yWindow="-120" windowWidth="11715" windowHeight="9270" activeTab="3"/>
  </bookViews>
  <sheets>
    <sheet name="必修课" sheetId="1" r:id="rId1"/>
    <sheet name="选修课" sheetId="4" r:id="rId2"/>
    <sheet name="实践环节" sheetId="5" r:id="rId3"/>
    <sheet name="课外" sheetId="9" r:id="rId4"/>
    <sheet name="学分修读进程要求表" sheetId="10" r:id="rId5"/>
    <sheet name="培养标准实现矩阵图" sheetId="11" r:id="rId6"/>
  </sheets>
  <definedNames>
    <definedName name="_xlnm.Print_Area" localSheetId="0">必修课!$A$1:$S$63</definedName>
    <definedName name="_xlnm.Print_Titles" localSheetId="0">必修课!$2:$5</definedName>
    <definedName name="_xlnm.Print_Titles" localSheetId="5">培养标准实现矩阵图!$3:$3</definedName>
    <definedName name="_xlnm.Print_Titles" localSheetId="1">选修课!$2:$5</definedName>
  </definedNames>
  <calcPr calcId="152511"/>
</workbook>
</file>

<file path=xl/calcChain.xml><?xml version="1.0" encoding="utf-8"?>
<calcChain xmlns="http://schemas.openxmlformats.org/spreadsheetml/2006/main">
  <c r="G6" i="10" l="1"/>
  <c r="G7" i="10"/>
  <c r="G8" i="10"/>
  <c r="G9" i="10"/>
  <c r="G10" i="10"/>
  <c r="G11" i="10"/>
  <c r="G12" i="10"/>
  <c r="G5" i="10"/>
  <c r="E39" i="1"/>
  <c r="E11" i="5"/>
  <c r="F62" i="1"/>
  <c r="E62" i="1"/>
  <c r="F46" i="1"/>
  <c r="G46" i="1"/>
  <c r="E46" i="1"/>
  <c r="F39" i="1"/>
  <c r="G39" i="1"/>
  <c r="I23" i="1"/>
  <c r="F23" i="1"/>
  <c r="G23" i="1"/>
  <c r="E23" i="1"/>
  <c r="F25" i="4"/>
  <c r="G25" i="4"/>
  <c r="E25" i="4"/>
  <c r="F15" i="4"/>
  <c r="E15" i="4"/>
  <c r="G13" i="10" l="1"/>
</calcChain>
</file>

<file path=xl/sharedStrings.xml><?xml version="1.0" encoding="utf-8"?>
<sst xmlns="http://schemas.openxmlformats.org/spreadsheetml/2006/main" count="472" uniqueCount="365">
  <si>
    <t>小计</t>
    <phoneticPr fontId="2" type="noConversion"/>
  </si>
  <si>
    <t>评分标准</t>
    <phoneticPr fontId="2" type="noConversion"/>
  </si>
  <si>
    <t>课程名称</t>
    <phoneticPr fontId="2" type="noConversion"/>
  </si>
  <si>
    <t>课程类别</t>
    <phoneticPr fontId="2" type="noConversion"/>
  </si>
  <si>
    <t>小计</t>
  </si>
  <si>
    <t>各学期周学时分配</t>
    <phoneticPr fontId="2" type="noConversion"/>
  </si>
  <si>
    <t>讲授</t>
    <phoneticPr fontId="2" type="noConversion"/>
  </si>
  <si>
    <t>学分</t>
    <phoneticPr fontId="2" type="noConversion"/>
  </si>
  <si>
    <t>课内总学时</t>
    <phoneticPr fontId="2" type="noConversion"/>
  </si>
  <si>
    <t>课内学时分配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</si>
  <si>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</si>
  <si>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</si>
  <si>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</si>
  <si>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</si>
  <si>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</si>
  <si>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</si>
  <si>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</si>
  <si>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</si>
  <si>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课内总学时</t>
    <phoneticPr fontId="2" type="noConversion"/>
  </si>
  <si>
    <t>课程类别</t>
    <phoneticPr fontId="2" type="noConversion"/>
  </si>
  <si>
    <t>二</t>
  </si>
  <si>
    <t>三</t>
  </si>
  <si>
    <t>四</t>
  </si>
  <si>
    <t>素质拓展与创新学分</t>
    <phoneticPr fontId="2" type="noConversion"/>
  </si>
  <si>
    <t>项目</t>
    <phoneticPr fontId="2" type="noConversion"/>
  </si>
  <si>
    <t>实验实训课</t>
    <phoneticPr fontId="2" type="noConversion"/>
  </si>
  <si>
    <t>专业基础课</t>
    <phoneticPr fontId="2" type="noConversion"/>
  </si>
  <si>
    <t>最低应选学分合计</t>
    <phoneticPr fontId="2" type="noConversion"/>
  </si>
  <si>
    <t>通识教育课</t>
    <phoneticPr fontId="2" type="noConversion"/>
  </si>
  <si>
    <t>理论必修课学分和学时合计</t>
    <phoneticPr fontId="2" type="noConversion"/>
  </si>
  <si>
    <t xml:space="preserve">      合计</t>
    <phoneticPr fontId="2" type="noConversion"/>
  </si>
  <si>
    <t>专业基础选修课</t>
    <phoneticPr fontId="2" type="noConversion"/>
  </si>
  <si>
    <t>地点</t>
    <phoneticPr fontId="2" type="noConversion"/>
  </si>
  <si>
    <t>一</t>
    <phoneticPr fontId="2" type="noConversion"/>
  </si>
  <si>
    <t xml:space="preserve">学   分  </t>
    <phoneticPr fontId="2" type="noConversion"/>
  </si>
  <si>
    <t>学时分配</t>
    <phoneticPr fontId="2" type="noConversion"/>
  </si>
  <si>
    <t>备注</t>
    <phoneticPr fontId="2" type="noConversion"/>
  </si>
  <si>
    <t>社会实践</t>
    <phoneticPr fontId="2" type="noConversion"/>
  </si>
  <si>
    <t>每学期暑假进行</t>
    <phoneticPr fontId="2" type="noConversion"/>
  </si>
  <si>
    <t>分散进行</t>
    <phoneticPr fontId="2" type="noConversion"/>
  </si>
  <si>
    <t xml:space="preserve">合    计     </t>
    <phoneticPr fontId="2" type="noConversion"/>
  </si>
  <si>
    <t>学期</t>
  </si>
  <si>
    <t>课程门数</t>
  </si>
  <si>
    <t>第1学期</t>
  </si>
  <si>
    <t>第2学期</t>
  </si>
  <si>
    <t>第3学期</t>
  </si>
  <si>
    <t>第4学期</t>
  </si>
  <si>
    <t>第5学期</t>
  </si>
  <si>
    <t>第6学期</t>
  </si>
  <si>
    <t>第7学期</t>
  </si>
  <si>
    <t>第8学期</t>
  </si>
  <si>
    <t>小 计</t>
  </si>
  <si>
    <t>合 计</t>
  </si>
  <si>
    <t>学分</t>
    <phoneticPr fontId="2" type="noConversion"/>
  </si>
  <si>
    <t>(五) 学分修读进程要求表</t>
    <phoneticPr fontId="2" type="noConversion"/>
  </si>
  <si>
    <t>培养标准（知识与能力要求）</t>
  </si>
  <si>
    <t>关 联 课 程</t>
  </si>
  <si>
    <t>内容、图例参照：《南京林业大学关于修订2014版本科专业人才培养方案的原则意见》中的附件四</t>
    <phoneticPr fontId="2" type="noConversion"/>
  </si>
  <si>
    <t>必修（门）</t>
    <phoneticPr fontId="2" type="noConversion"/>
  </si>
  <si>
    <t>选修（门）</t>
    <phoneticPr fontId="2" type="noConversion"/>
  </si>
  <si>
    <t>思想道德修养与法律基础Thinking of Ethics and Legal Basis</t>
    <phoneticPr fontId="2" type="noConversion"/>
  </si>
  <si>
    <t>毛泽东思想和中国特色社会主义理论体系概论Introduction to the thought of Mao Zedong and theoretical system of the chinese characteristic socialism</t>
    <phoneticPr fontId="2" type="noConversion"/>
  </si>
  <si>
    <t>马克思主义基本原理Basis theory of Marxist</t>
    <phoneticPr fontId="2" type="noConversion"/>
  </si>
  <si>
    <t>中国近现代史纲要Conspectus of Chinese Modern History</t>
    <phoneticPr fontId="2" type="noConversion"/>
  </si>
  <si>
    <t>0701063</t>
  </si>
  <si>
    <t>0701064</t>
  </si>
  <si>
    <t>0701065</t>
  </si>
  <si>
    <t>军事理论 Military Theory</t>
  </si>
  <si>
    <t>大学英语（1）College English(1)</t>
  </si>
  <si>
    <t>大学英语（2）College English(2)</t>
  </si>
  <si>
    <t>大学英语（3）College English(3)</t>
  </si>
  <si>
    <t>大学英语（4）College English(4)</t>
  </si>
  <si>
    <t>外语院</t>
  </si>
  <si>
    <t>外语院</t>
    <phoneticPr fontId="2" type="noConversion"/>
  </si>
  <si>
    <t>0801057</t>
  </si>
  <si>
    <t>计算机基础 Introduction to Computer Science</t>
  </si>
  <si>
    <t>信息院</t>
    <phoneticPr fontId="2" type="noConversion"/>
  </si>
  <si>
    <t>职业生涯与发展规划 Career Development and Planning</t>
  </si>
  <si>
    <t>就业指导 Employment Guidance</t>
  </si>
  <si>
    <t>创业基础 fundamentals ofEntrepreneurship</t>
  </si>
  <si>
    <t>学工处</t>
    <phoneticPr fontId="2" type="noConversion"/>
  </si>
  <si>
    <t>学工处</t>
    <phoneticPr fontId="2" type="noConversion"/>
  </si>
  <si>
    <t>体育（1）P.E(1)</t>
  </si>
  <si>
    <t>体育（2）P.E(2)</t>
  </si>
  <si>
    <t>体育（3）P.E(3)</t>
  </si>
  <si>
    <t>体育（4）P.E(4)</t>
  </si>
  <si>
    <t>体育部</t>
    <phoneticPr fontId="2" type="noConversion"/>
  </si>
  <si>
    <t>高等数学C(2)Advanced Mathematics C(2)</t>
    <phoneticPr fontId="2" type="noConversion"/>
  </si>
  <si>
    <t>1103005</t>
  </si>
  <si>
    <t>1103006</t>
  </si>
  <si>
    <t>1102005</t>
  </si>
  <si>
    <t>大学物理 C（1）University  Physics(C1)</t>
  </si>
  <si>
    <t>1102006</t>
  </si>
  <si>
    <t>大学物理 C（2）University  Physics(C2)</t>
  </si>
  <si>
    <t>高等数学C(1)Advanced Mathematics C(1)</t>
    <phoneticPr fontId="2" type="noConversion"/>
  </si>
  <si>
    <t>理学院</t>
  </si>
  <si>
    <t>理学院</t>
    <phoneticPr fontId="2" type="noConversion"/>
  </si>
  <si>
    <t xml:space="preserve">工程图学C  Engineering graphics </t>
  </si>
  <si>
    <t>0301005</t>
  </si>
  <si>
    <t>1104002</t>
  </si>
  <si>
    <t>0234001</t>
  </si>
  <si>
    <t>0234002</t>
  </si>
  <si>
    <t>0241001</t>
  </si>
  <si>
    <t>机电院</t>
    <phoneticPr fontId="2" type="noConversion"/>
  </si>
  <si>
    <t>微生物学Microbiology</t>
  </si>
  <si>
    <t>化工院</t>
    <phoneticPr fontId="2" type="noConversion"/>
  </si>
  <si>
    <t>生物分离技术Bioseparation technology</t>
  </si>
  <si>
    <t>发酵工艺学Fermentation technology</t>
  </si>
  <si>
    <t>生物技术原理Biotechnology principle</t>
  </si>
  <si>
    <t>酶工程Enzyme engineering</t>
  </si>
  <si>
    <t>生化反应工程Biochemical reaction engineering</t>
  </si>
  <si>
    <t>生物化工设备Biochemical equipment</t>
  </si>
  <si>
    <t>生化工厂设计Biotechnical plant design</t>
  </si>
  <si>
    <t>大学英语实训（1）College English Practice (1)</t>
  </si>
  <si>
    <t>1205005</t>
  </si>
  <si>
    <t>大学英语实训（2）College English Practice (2)</t>
  </si>
  <si>
    <t>大学英语实训（3）College English Practice (3)</t>
  </si>
  <si>
    <t>大学英语实训（4）College English Practice (4)</t>
  </si>
  <si>
    <t>1205006</t>
  </si>
  <si>
    <t>1205007</t>
  </si>
  <si>
    <t>1205008</t>
  </si>
  <si>
    <t>大学物理实验C（1）University Physics C (1)</t>
  </si>
  <si>
    <t>大学物理实验C（2）University Physics C (2)</t>
  </si>
  <si>
    <t>无机及分析化学实验B norganic and Analytical Chemistry Experiment B</t>
  </si>
  <si>
    <t>物理化学实验A Physical Chemistry Experiment A</t>
  </si>
  <si>
    <t>1104011</t>
  </si>
  <si>
    <t>有机化学实验A Organic Chemistry Experiment B</t>
  </si>
  <si>
    <t>0234021</t>
  </si>
  <si>
    <t>化工原理实验 (1) Experiments of Chemical Engineering Principles （1）</t>
  </si>
  <si>
    <t>0234022</t>
  </si>
  <si>
    <t>化工原理实验   (2) Experiments of Chemical Engineering Principles （2）</t>
  </si>
  <si>
    <t>0302016</t>
  </si>
  <si>
    <t>0303007</t>
  </si>
  <si>
    <t xml:space="preserve">生化专业英语 Biochemical Special English </t>
    <phoneticPr fontId="2" type="noConversion"/>
  </si>
  <si>
    <t>食品技术 Food technology</t>
    <phoneticPr fontId="2" type="noConversion"/>
  </si>
  <si>
    <t>0242017</t>
  </si>
  <si>
    <t>天然药物化学 Medicinal Chemistry of Natural Products</t>
    <phoneticPr fontId="2" type="noConversion"/>
  </si>
  <si>
    <t>植物纤维资源生物利用 Biodegradation and bioconversion of lignocellulosic materials</t>
    <phoneticPr fontId="2" type="noConversion"/>
  </si>
  <si>
    <t>生物水处理技术 Biotechnology for nastenater treatment</t>
    <phoneticPr fontId="2" type="noConversion"/>
  </si>
  <si>
    <t xml:space="preserve">生物质能源 Biomass energy </t>
    <phoneticPr fontId="2" type="noConversion"/>
  </si>
  <si>
    <t>细胞工程 Cell  engineering</t>
    <phoneticPr fontId="2" type="noConversion"/>
  </si>
  <si>
    <t>生物制药技术 Biopharmaceutics Technique</t>
    <phoneticPr fontId="2" type="noConversion"/>
  </si>
  <si>
    <t>生物工程  素质拓展与创新学分</t>
    <phoneticPr fontId="2" type="noConversion"/>
  </si>
  <si>
    <t>S0234044</t>
  </si>
  <si>
    <t>S0202</t>
  </si>
  <si>
    <t>军训</t>
    <phoneticPr fontId="2" type="noConversion"/>
  </si>
  <si>
    <t>金工实习</t>
    <phoneticPr fontId="2" type="noConversion"/>
  </si>
  <si>
    <t>课程设计</t>
    <phoneticPr fontId="2" type="noConversion"/>
  </si>
  <si>
    <t>毕业实习</t>
    <phoneticPr fontId="2" type="noConversion"/>
  </si>
  <si>
    <t>科研训练</t>
    <phoneticPr fontId="2" type="noConversion"/>
  </si>
  <si>
    <t>毕业设计（论文）</t>
    <phoneticPr fontId="2" type="noConversion"/>
  </si>
  <si>
    <t>S0234042</t>
    <phoneticPr fontId="2" type="noConversion"/>
  </si>
  <si>
    <t>210002</t>
    <phoneticPr fontId="2" type="noConversion"/>
  </si>
  <si>
    <t>√</t>
    <phoneticPr fontId="2" type="noConversion"/>
  </si>
  <si>
    <t>本校</t>
    <phoneticPr fontId="2" type="noConversion"/>
  </si>
  <si>
    <t>校金工厂</t>
    <phoneticPr fontId="2" type="noConversion"/>
  </si>
  <si>
    <t>有关工厂</t>
    <phoneticPr fontId="2" type="noConversion"/>
  </si>
  <si>
    <t>学期初</t>
    <phoneticPr fontId="2" type="noConversion"/>
  </si>
  <si>
    <t>学期末</t>
    <phoneticPr fontId="2" type="noConversion"/>
  </si>
  <si>
    <t>学期</t>
    <phoneticPr fontId="2" type="noConversion"/>
  </si>
  <si>
    <t>外语院</t>
    <phoneticPr fontId="2" type="noConversion"/>
  </si>
  <si>
    <t>理学院</t>
    <phoneticPr fontId="2" type="noConversion"/>
  </si>
  <si>
    <t>化工院</t>
    <phoneticPr fontId="2" type="noConversion"/>
  </si>
  <si>
    <t>1.1 职业素养</t>
    <phoneticPr fontId="7" type="noConversion"/>
  </si>
  <si>
    <t>大学英语、音乐欣赏、文献检索与应用、社会心理学、逻辑学、体育、计算机基础、素质拓展、社会实践、军训、领导科学、工程图学、大学物理、大学物理实验、无机与分析化学实验、有机化学实验、物理化学实验、化工原理实验、化工原理课程设计、仪器分析实验、化工制图、生物工程实验、生物化学实验、外文阅读、生物水处理技术、生化专业英语、环境工程概论、生物工程进展、就业指导</t>
    <phoneticPr fontId="7" type="noConversion"/>
  </si>
  <si>
    <t>1.2 思想道德素养</t>
    <phoneticPr fontId="7" type="noConversion"/>
  </si>
  <si>
    <t>入学教育及专业教育、社会实践、马克思主义基本原理、毛泽东思想和中国特色社会主义理论体系概论、军事理论、思想品德修养与法律基础、形式与政策</t>
    <phoneticPr fontId="7" type="noConversion"/>
  </si>
  <si>
    <t>1.3 人文素养</t>
    <phoneticPr fontId="7" type="noConversion"/>
  </si>
  <si>
    <t>马克思主义基本原理、毛泽东思想和中国特色社会主义理论体系概论、音乐欣赏、大学英语、大学美术、舞蹈鉴赏、艺术概论、领导科学、教育学、社会心理学、逻辑学、中国近现代史、军事理论、思想品德修养与法律基础、形式与政策</t>
    <phoneticPr fontId="7" type="noConversion"/>
  </si>
  <si>
    <t>2.1 数学与物理基础</t>
    <phoneticPr fontId="7" type="noConversion"/>
  </si>
  <si>
    <t>高等数学、数理统计、大学物理、大学物理实验、线性代数、概率论与数据统计、数学模型、实验设计与数据处理</t>
    <phoneticPr fontId="7" type="noConversion"/>
  </si>
  <si>
    <t>2.2 化学基础</t>
    <phoneticPr fontId="7" type="noConversion"/>
  </si>
  <si>
    <t>2.3 工程专业基础</t>
    <phoneticPr fontId="7" type="noConversion"/>
  </si>
  <si>
    <t>计算机基础、工程CAD、电工及电子技术、化工设备机械基础、计算机原理及应用</t>
    <phoneticPr fontId="7" type="noConversion"/>
  </si>
  <si>
    <t>2.4 化学工程基础</t>
    <phoneticPr fontId="7" type="noConversion"/>
  </si>
  <si>
    <t>化工原理、化工原理课程设计、化工原理实验、化工自控原理、化工自动化及仪表、化工设备机械基础、化工设备机械基础课程设计</t>
    <phoneticPr fontId="7" type="noConversion"/>
  </si>
  <si>
    <t>2.5 计算机基础</t>
    <phoneticPr fontId="7" type="noConversion"/>
  </si>
  <si>
    <t>计算机基础、工程CAD、工程图学、C程序设计、数据库原理及应用、计算机原理及应用、计算机网络技术、多媒体技术与应用、网页制作与应用、动画设计</t>
    <phoneticPr fontId="7" type="noConversion"/>
  </si>
  <si>
    <t>2.6 经济管理基础</t>
    <phoneticPr fontId="7" type="noConversion"/>
  </si>
  <si>
    <t>管理学概论</t>
    <phoneticPr fontId="7" type="noConversion"/>
  </si>
  <si>
    <t>3.1 生物学基础</t>
    <phoneticPr fontId="7" type="noConversion"/>
  </si>
  <si>
    <t>生物化学、微生物学、分子生物学、酶工程、细胞工程、生物工程实验、生物化学实验</t>
    <phoneticPr fontId="7" type="noConversion"/>
  </si>
  <si>
    <t>3.2 生物工程专业基本理论知识</t>
    <phoneticPr fontId="7" type="noConversion"/>
  </si>
  <si>
    <t>生物化学、微生物学、生物工程实验、生物化学实验、生物技术原理、分子生物学、生物分离技术、发酵工艺学、酶工程、生化反应工程、生物化工设备、生化工厂设计、生化专业英语、细胞工程、实验设计与数据处理、文献检索与应用、食品技术、食品风味化学品、天然药物化学、生物制药技术</t>
    <phoneticPr fontId="7" type="noConversion"/>
  </si>
  <si>
    <t>3.3 专业领域技术标准</t>
    <phoneticPr fontId="7" type="noConversion"/>
  </si>
  <si>
    <t>生化工厂设计、工程图学、化工制图、化工原理课程设计、生物化工设备、化工设备机械基础</t>
    <phoneticPr fontId="7" type="noConversion"/>
  </si>
  <si>
    <t>3.4 相关行业的政策、法律和法规</t>
    <phoneticPr fontId="7" type="noConversion"/>
  </si>
  <si>
    <t>环境工程概论、生物水处理技术、生化工厂设计</t>
    <phoneticPr fontId="7" type="noConversion"/>
  </si>
  <si>
    <t>3.5 专业发展现状和趋势</t>
    <phoneticPr fontId="7" type="noConversion"/>
  </si>
  <si>
    <t>植物纤维资源生物利用、生物工程进展、生物质能源、生物质能源工程与技术、生化专业英语、外文阅读、生物资源化学与利用</t>
    <phoneticPr fontId="7" type="noConversion"/>
  </si>
  <si>
    <t>4.1 创新性思维能力</t>
    <phoneticPr fontId="7" type="noConversion"/>
  </si>
  <si>
    <t>教育学、社会心理学、马克思主义基本原理、毛泽东思想和中国特色社会主义理论体系概论、思想品德修养与法律基础、文献检索与应用、社会实践、化工原理课程设计、生化工厂设计、实验设计与数据处理、毕业实习、毕业设计与论文、素质拓展与创新</t>
    <phoneticPr fontId="7" type="noConversion"/>
  </si>
  <si>
    <t>4.2 生物工程生产及过程控制、运行和维护能力；</t>
    <phoneticPr fontId="7" type="noConversion"/>
  </si>
  <si>
    <t>化工自动化及仪表、生物技术原理、生物化工设备、生物水处理技术、生物化学、发酵工艺学、生化工厂设计、生化反应工程、分子生物学、酶工程、细胞工程、生物分离技术</t>
    <phoneticPr fontId="7" type="noConversion"/>
  </si>
  <si>
    <t>4.3 实验室探究能力</t>
    <phoneticPr fontId="7" type="noConversion"/>
  </si>
  <si>
    <t>科研训练、毕业设计与论文</t>
    <phoneticPr fontId="7" type="noConversion"/>
  </si>
  <si>
    <t>4.4 拓展生物工程学科视野能力</t>
    <phoneticPr fontId="7" type="noConversion"/>
  </si>
  <si>
    <t>生物工程进展、生物质能源、生物质能源工程与技术、生化专业英语、外文阅读、生物资源化学与利用、植物纤维资源生物利用、高分子化学、生态化学、食品技术、食品风味化学品、天然药物化学、生物制药技术</t>
    <phoneticPr fontId="7" type="noConversion"/>
  </si>
  <si>
    <t>5.1 具有创新意识</t>
    <phoneticPr fontId="7" type="noConversion"/>
  </si>
  <si>
    <t>文献检索与应用、社会实践、科研训练、毕业设计与论文、毕业实习、金工实习、素质拓展与创新</t>
    <phoneticPr fontId="7" type="noConversion"/>
  </si>
  <si>
    <t>5.2 具有生物加工工艺技术及产品开发和设计能力</t>
    <phoneticPr fontId="7" type="noConversion"/>
  </si>
  <si>
    <t>生物化学、微生物学、生物工程实验、生物化学实验、生物技术原理、分子生物学、生物分离技术、发酵工艺学、酶工程、生化反应工程、生物化工设备、生化工厂设计、细胞工程、实验设计与数据处理、文献检索与应用、食品技术、食品风味化学品、天然药物化学、生物制药技术</t>
    <phoneticPr fontId="7" type="noConversion"/>
  </si>
  <si>
    <t>5.3 具有技术改造和创新的初步能力</t>
    <phoneticPr fontId="7" type="noConversion"/>
  </si>
  <si>
    <t>生物化学、微生物学、生物技术原理、生物分离技术、发酵工艺学、酶工程、生化反应工程、生物化工设备、生化工厂设计、细胞工程、实验设计与数据处理、文献检索与应用、化工自动化及仪表、化工原理、化工原理课程设计、化工设备机械基础课程设计</t>
    <phoneticPr fontId="7" type="noConversion"/>
  </si>
  <si>
    <t>6.1 信息检索与获取能力</t>
    <phoneticPr fontId="7" type="noConversion"/>
  </si>
  <si>
    <t>文献检索与应用、生化专业英语、外文阅读、社会实践、毕业实习</t>
    <phoneticPr fontId="7" type="noConversion"/>
  </si>
  <si>
    <t>6.2 职业发展学习能力</t>
    <phoneticPr fontId="7" type="noConversion"/>
  </si>
  <si>
    <t>思想品德修养与法律基础、生物化学、微生物学、生物技术原理、分子生物学、生物分离技术、发酵工艺学、酶工程、生化反应工程、细胞工程、食品技术、食品风味化学品、天然药物化学、生物制药技术、文献检索与应用、社会心理学、逻辑学、领导科学、金工实习、素质拓展与创新、社会实践、就业指导</t>
    <phoneticPr fontId="7" type="noConversion"/>
  </si>
  <si>
    <t>7.1 组织管理能力</t>
    <phoneticPr fontId="7" type="noConversion"/>
  </si>
  <si>
    <t>管理学原理、领导科学、体育、大学英语实训</t>
    <phoneticPr fontId="7" type="noConversion"/>
  </si>
  <si>
    <t>7.2 环境适应能力</t>
    <phoneticPr fontId="7" type="noConversion"/>
  </si>
  <si>
    <t>就业指导、社会实践、金工实习、毕业实习、科研训练、毕业设计与论文、体育、大学英语、入学教育及专业教育、社会实践、马克思主义基本原理、毛泽东思想和中国特色社会主义理论体系概论、军事理论、思想品德修养与法律基础、大学英语实训</t>
    <phoneticPr fontId="7" type="noConversion"/>
  </si>
  <si>
    <t>7.3 团队合作能力</t>
    <phoneticPr fontId="7" type="noConversion"/>
  </si>
  <si>
    <t>就业指导、素质拓展与创新、军训、体育、管理学原理、领导科学、社会实践、金工实习、毕业实习、科研训练、大学英语实训</t>
    <phoneticPr fontId="7" type="noConversion"/>
  </si>
  <si>
    <t>8.1 具备应对危机与突发事件的初步能力</t>
    <phoneticPr fontId="7" type="noConversion"/>
  </si>
  <si>
    <t>社会心理学、逻辑学、管理学原理、领导科学、社会实践、马克思主义基本原理、毛泽东思想和中国特色社会主义理论体系概论、军事理论、思想品德修养与法律基础</t>
    <phoneticPr fontId="7" type="noConversion"/>
  </si>
  <si>
    <t>8.2 能够发现质量标准、程序和预算的变化，并采取恰当的行动</t>
    <phoneticPr fontId="7" type="noConversion"/>
  </si>
  <si>
    <t>化工原理、生化工厂设计、化工制图、化工原理课程设计、生物化学、微生物学、生物技术原理、生物分离技术、发酵工艺学、酶工程、生化反应工程、生物化工设备、细胞工程、化工设备机械基础课程设计</t>
    <phoneticPr fontId="7" type="noConversion"/>
  </si>
  <si>
    <t>9.1 学习和应用外语，在跨文化环境下进行有效交流</t>
    <phoneticPr fontId="7" type="noConversion"/>
  </si>
  <si>
    <t>大学英语、文献检索与应用、生化专业英语、大学英语实训</t>
    <phoneticPr fontId="7" type="noConversion"/>
  </si>
  <si>
    <t>9.2 参与国际性合作与竞争，与世界工程界保持同步</t>
    <phoneticPr fontId="7" type="noConversion"/>
  </si>
  <si>
    <t>双语教学，大学英语、文献检索与应用、生化专业英语、大学英语实训</t>
    <phoneticPr fontId="7" type="noConversion"/>
  </si>
  <si>
    <t>√</t>
  </si>
  <si>
    <t>　</t>
  </si>
  <si>
    <t>课程名称</t>
    <phoneticPr fontId="2" type="noConversion"/>
  </si>
  <si>
    <t>学分</t>
    <phoneticPr fontId="2" type="noConversion"/>
  </si>
  <si>
    <t>学时</t>
    <phoneticPr fontId="2" type="noConversion"/>
  </si>
  <si>
    <t>各学期周学时(周数)分配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</si>
  <si>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</si>
  <si>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</si>
  <si>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</si>
  <si>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</si>
  <si>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</si>
  <si>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</si>
  <si>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</si>
  <si>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</si>
  <si>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小计</t>
    <phoneticPr fontId="2" type="noConversion"/>
  </si>
  <si>
    <t>理学院</t>
    <phoneticPr fontId="2" type="noConversion"/>
  </si>
  <si>
    <t>最低应选学分</t>
    <phoneticPr fontId="2" type="noConversion"/>
  </si>
  <si>
    <t>无机及分析化学B BInorganic and Analytical Chemistry B</t>
    <phoneticPr fontId="2" type="noConversion"/>
  </si>
  <si>
    <t>微生物学实验</t>
    <phoneticPr fontId="2" type="noConversion"/>
  </si>
  <si>
    <t>化工院</t>
    <phoneticPr fontId="2" type="noConversion"/>
  </si>
  <si>
    <t>化工院</t>
    <phoneticPr fontId="2" type="noConversion"/>
  </si>
  <si>
    <t>物理化学A (1) Physical Chemistry A (1)</t>
    <phoneticPr fontId="2" type="noConversion"/>
  </si>
  <si>
    <t>物理化学A (2) Physical Chemistry A (2)</t>
    <phoneticPr fontId="2" type="noConversion"/>
  </si>
  <si>
    <t>1104013</t>
    <phoneticPr fontId="2" type="noConversion"/>
  </si>
  <si>
    <t>1104014</t>
    <phoneticPr fontId="2" type="noConversion"/>
  </si>
  <si>
    <t>1104007</t>
    <phoneticPr fontId="2" type="noConversion"/>
  </si>
  <si>
    <t>1104008</t>
    <phoneticPr fontId="2" type="noConversion"/>
  </si>
  <si>
    <t>有机化学A (1) Organic Chemistry A (1)</t>
    <phoneticPr fontId="2" type="noConversion"/>
  </si>
  <si>
    <t>有机化学A (2) Organic Chemistry A (2)</t>
    <phoneticPr fontId="2" type="noConversion"/>
  </si>
  <si>
    <t>线性代数B Linear Algebra B</t>
    <phoneticPr fontId="2" type="noConversion"/>
  </si>
  <si>
    <t>化工设备机械基础1（力）Mechanical Fundamental of Chemical Industry Equipment(Mechanics)</t>
    <phoneticPr fontId="2" type="noConversion"/>
  </si>
  <si>
    <t>0242012</t>
  </si>
  <si>
    <t>图书馆</t>
    <phoneticPr fontId="2" type="noConversion"/>
  </si>
  <si>
    <t>思政部</t>
    <phoneticPr fontId="2" type="noConversion"/>
  </si>
  <si>
    <t>0241034</t>
    <phoneticPr fontId="2" type="noConversion"/>
  </si>
  <si>
    <t>生物工程专业导论  Introduction to Biological Engineering</t>
    <phoneticPr fontId="2" type="noConversion"/>
  </si>
  <si>
    <t>生物化学A Biochemistry A</t>
    <phoneticPr fontId="2" type="noConversion"/>
  </si>
  <si>
    <t>0242030</t>
    <phoneticPr fontId="2" type="noConversion"/>
  </si>
  <si>
    <t>0241005</t>
    <phoneticPr fontId="2" type="noConversion"/>
  </si>
  <si>
    <t>0241007</t>
    <phoneticPr fontId="2" type="noConversion"/>
  </si>
  <si>
    <t>0241008</t>
    <phoneticPr fontId="2" type="noConversion"/>
  </si>
  <si>
    <t>0241009</t>
    <phoneticPr fontId="2" type="noConversion"/>
  </si>
  <si>
    <t>0241010</t>
    <phoneticPr fontId="2" type="noConversion"/>
  </si>
  <si>
    <t>0241028</t>
    <phoneticPr fontId="2" type="noConversion"/>
  </si>
  <si>
    <t>专业特色课</t>
    <phoneticPr fontId="2" type="noConversion"/>
  </si>
  <si>
    <t>1104030</t>
    <phoneticPr fontId="2" type="noConversion"/>
  </si>
  <si>
    <t>0241012</t>
    <phoneticPr fontId="2" type="noConversion"/>
  </si>
  <si>
    <t>概率统计B Probability and Statistics B</t>
    <phoneticPr fontId="2" type="noConversion"/>
  </si>
  <si>
    <t>0241006</t>
    <phoneticPr fontId="2" type="noConversion"/>
  </si>
  <si>
    <t>0241011</t>
    <phoneticPr fontId="2" type="noConversion"/>
  </si>
  <si>
    <t>0241021</t>
    <phoneticPr fontId="2" type="noConversion"/>
  </si>
  <si>
    <t>0242028</t>
    <phoneticPr fontId="2" type="noConversion"/>
  </si>
  <si>
    <t>0242031</t>
    <phoneticPr fontId="2" type="noConversion"/>
  </si>
  <si>
    <t>0242032</t>
    <phoneticPr fontId="2" type="noConversion"/>
  </si>
  <si>
    <t>0241018</t>
    <phoneticPr fontId="2" type="noConversion"/>
  </si>
  <si>
    <t>0241016</t>
    <phoneticPr fontId="2" type="noConversion"/>
  </si>
  <si>
    <t>专业特色选修课</t>
    <phoneticPr fontId="2" type="noConversion"/>
  </si>
  <si>
    <t>微生物基因工程 Genetic engineering of microorganisms</t>
    <phoneticPr fontId="2" type="noConversion"/>
  </si>
  <si>
    <t>生物纳米材料 Biological nano materials</t>
    <phoneticPr fontId="2" type="noConversion"/>
  </si>
  <si>
    <t>S02011</t>
    <phoneticPr fontId="2" type="noConversion"/>
  </si>
  <si>
    <t>化工原理课程设计 Course design of chemical engineering principle</t>
    <phoneticPr fontId="2" type="noConversion"/>
  </si>
  <si>
    <t>毕业实习 Graduation practice</t>
    <phoneticPr fontId="2" type="noConversion"/>
  </si>
  <si>
    <t>课程名称</t>
  </si>
  <si>
    <t>学分</t>
  </si>
  <si>
    <t>学时</t>
  </si>
  <si>
    <t>一</t>
  </si>
  <si>
    <t>五</t>
  </si>
  <si>
    <t>六</t>
  </si>
  <si>
    <t>七</t>
  </si>
  <si>
    <t>八</t>
  </si>
  <si>
    <t>以讲座形式进行</t>
  </si>
  <si>
    <t>各学期周学时(周数)分配</t>
    <phoneticPr fontId="2" type="noConversion"/>
  </si>
  <si>
    <t>1102013</t>
    <phoneticPr fontId="2" type="noConversion"/>
  </si>
  <si>
    <t>1102014</t>
    <phoneticPr fontId="2" type="noConversion"/>
  </si>
  <si>
    <t>1104005</t>
    <phoneticPr fontId="2" type="noConversion"/>
  </si>
  <si>
    <t>文献检索与应用B Document retrieval and application B</t>
    <phoneticPr fontId="2" type="noConversion"/>
  </si>
  <si>
    <t xml:space="preserve">军训 Military training
</t>
    <phoneticPr fontId="2" type="noConversion"/>
  </si>
  <si>
    <t>工业认知实习 Industrial cognitive practice</t>
    <phoneticPr fontId="2" type="noConversion"/>
  </si>
  <si>
    <t>科研训练 Scientific research training</t>
    <phoneticPr fontId="2" type="noConversion"/>
  </si>
  <si>
    <t>毕业设计（论文） Graduation Design （Thesis）</t>
    <phoneticPr fontId="2" type="noConversion"/>
  </si>
  <si>
    <t>0701062</t>
    <phoneticPr fontId="2" type="noConversion"/>
  </si>
  <si>
    <t>无机及分析化学、物理化学、有机化学、高分子化学、胶体与表面化学、生态化学、仪器分析、无机与分析化学实验、有机化学实验、物理化学实验、生物电镜技术</t>
    <phoneticPr fontId="7" type="noConversion"/>
  </si>
  <si>
    <t>0241015</t>
    <phoneticPr fontId="2" type="noConversion"/>
  </si>
  <si>
    <t>0241022</t>
    <phoneticPr fontId="2" type="noConversion"/>
  </si>
  <si>
    <t>220001</t>
    <phoneticPr fontId="2" type="noConversion"/>
  </si>
  <si>
    <t>0241029</t>
    <phoneticPr fontId="2" type="noConversion"/>
  </si>
  <si>
    <t>0241014</t>
    <phoneticPr fontId="2" type="noConversion"/>
  </si>
  <si>
    <t>工培中心</t>
    <phoneticPr fontId="2" type="noConversion"/>
  </si>
  <si>
    <r>
      <t>（一）</t>
    </r>
    <r>
      <rPr>
        <u/>
        <sz val="15"/>
        <rFont val="黑体"/>
        <family val="3"/>
        <charset val="134"/>
      </rPr>
      <t xml:space="preserve">  生物工程    </t>
    </r>
    <r>
      <rPr>
        <sz val="15"/>
        <rFont val="黑体"/>
        <family val="3"/>
        <charset val="134"/>
      </rPr>
      <t>专业必修课教学进程表</t>
    </r>
    <phoneticPr fontId="2" type="noConversion"/>
  </si>
  <si>
    <t>通识教育选修</t>
    <phoneticPr fontId="2" type="noConversion"/>
  </si>
  <si>
    <t>化工设备机械基础2（零）Mechanical Fundamental of Chemical Industry Equipment (Machine Part)</t>
    <phoneticPr fontId="2" type="noConversion"/>
  </si>
  <si>
    <t>化工原理  A(1) Principles of Chemical Engineering A（1）</t>
    <phoneticPr fontId="2" type="noConversion"/>
  </si>
  <si>
    <t>化工原理  A(2) Principles of Chemical Engineering A（2）</t>
    <phoneticPr fontId="2" type="noConversion"/>
  </si>
  <si>
    <t>分子生物学 Molecular Biology</t>
    <phoneticPr fontId="2" type="noConversion"/>
  </si>
  <si>
    <t>生物化学实验A Biochemical Equipment A</t>
    <phoneticPr fontId="2" type="noConversion"/>
  </si>
  <si>
    <t>生物工程实验 Biochemical Engineering Experiment</t>
    <phoneticPr fontId="2" type="noConversion"/>
  </si>
  <si>
    <t>小计</t>
    <phoneticPr fontId="2" type="noConversion"/>
  </si>
  <si>
    <r>
      <t xml:space="preserve">   </t>
    </r>
    <r>
      <rPr>
        <u/>
        <sz val="15"/>
        <rFont val="黑体"/>
        <family val="3"/>
        <charset val="134"/>
      </rPr>
      <t xml:space="preserve">  生物工程   </t>
    </r>
    <r>
      <rPr>
        <sz val="15"/>
        <rFont val="黑体"/>
        <family val="3"/>
        <charset val="134"/>
      </rPr>
      <t>专业自主性学习教学进程表</t>
    </r>
    <phoneticPr fontId="2" type="noConversion"/>
  </si>
  <si>
    <t>思想道德修养与法律基础Thinking of Ethics and Legal Basis</t>
    <phoneticPr fontId="2" type="noConversion"/>
  </si>
  <si>
    <t>毛泽东思想和中国特色社会主义理论体系概论Introduction to the Thought of Mao Zedong and Theoretical System of the Chinese Characteristic Socialism</t>
  </si>
  <si>
    <t>马克思主义基本原理Basis theory of Marxist</t>
  </si>
  <si>
    <t>中国近现代史纲要Conspectus of Chinese Modern History</t>
  </si>
  <si>
    <t>体育 P.E</t>
  </si>
  <si>
    <t>思想道德修养与法律基础Thinking of Ethics and Legal Basis</t>
  </si>
  <si>
    <t>毛泽东思想和中国特色社会主义理论体系概论Introduction to the thought of Mao Zedong and theoretical system of the chinese characteristic socialism</t>
  </si>
  <si>
    <t>形势与政策Situation and Policy</t>
  </si>
  <si>
    <t>备注：
每位学生在参考上表的基础上自主安排好个人的学习进程，对于在校期间每学期获得学分、累计获得学分及实际获得学分不符合规定者，学校将给予相应等级的学业警示和帮扶管理，具体规定详见《南京林业大学本科学生学业警示及帮扶管理办法》。</t>
    <phoneticPr fontId="2" type="noConversion"/>
  </si>
  <si>
    <t>课程   编号</t>
    <phoneticPr fontId="2" type="noConversion"/>
  </si>
  <si>
    <t>课程                          名称</t>
    <phoneticPr fontId="2" type="noConversion"/>
  </si>
  <si>
    <t>学 分</t>
    <phoneticPr fontId="2" type="noConversion"/>
  </si>
  <si>
    <t>讲 授</t>
    <phoneticPr fontId="2" type="noConversion"/>
  </si>
  <si>
    <t>实 验</t>
    <phoneticPr fontId="2" type="noConversion"/>
  </si>
  <si>
    <t>上 机</t>
    <phoneticPr fontId="2" type="noConversion"/>
  </si>
  <si>
    <t>其 他</t>
    <phoneticPr fontId="2" type="noConversion"/>
  </si>
  <si>
    <t>承担    单位</t>
    <phoneticPr fontId="2" type="noConversion"/>
  </si>
  <si>
    <t>军事教    研组</t>
    <phoneticPr fontId="2" type="noConversion"/>
  </si>
  <si>
    <r>
      <t>（二）</t>
    </r>
    <r>
      <rPr>
        <u/>
        <sz val="15"/>
        <rFont val="黑体"/>
        <family val="3"/>
        <charset val="134"/>
      </rPr>
      <t xml:space="preserve">  生物工程    </t>
    </r>
    <r>
      <rPr>
        <sz val="15"/>
        <rFont val="黑体"/>
        <family val="3"/>
        <charset val="134"/>
      </rPr>
      <t>专业选修课教学进程表</t>
    </r>
    <phoneticPr fontId="2" type="noConversion"/>
  </si>
  <si>
    <t>承担   单位</t>
    <phoneticPr fontId="2" type="noConversion"/>
  </si>
  <si>
    <t>见全校通识教育选修课设置。要求全校学生必须修读2学分的生态环境类课程，经、管、文、法、艺术类专业学生须至少选修4学分自然科学类课程及2学分艺术类课程（艺术类专业学生须另选2学分其他类的通识选修课程），理、工、农类专业学生须至少4学分人文社科类课程及2学分艺术类课程。</t>
    <phoneticPr fontId="2" type="noConversion"/>
  </si>
  <si>
    <t>学院   申报</t>
    <phoneticPr fontId="2" type="noConversion"/>
  </si>
  <si>
    <r>
      <t>(</t>
    </r>
    <r>
      <rPr>
        <sz val="16"/>
        <rFont val="黑体"/>
        <family val="3"/>
        <charset val="134"/>
      </rPr>
      <t xml:space="preserve">三) </t>
    </r>
    <r>
      <rPr>
        <u/>
        <sz val="16"/>
        <rFont val="黑体"/>
        <family val="3"/>
        <charset val="134"/>
      </rPr>
      <t xml:space="preserve">      生物工程     </t>
    </r>
    <r>
      <rPr>
        <sz val="16"/>
        <rFont val="黑体"/>
        <family val="3"/>
        <charset val="134"/>
      </rPr>
      <t xml:space="preserve">专业集中实践教学环节计划表 </t>
    </r>
    <phoneticPr fontId="2" type="noConversion"/>
  </si>
  <si>
    <r>
      <t>课程名称</t>
    </r>
    <r>
      <rPr>
        <sz val="9"/>
        <rFont val="Times New Roman"/>
        <family val="1"/>
      </rPr>
      <t xml:space="preserve">                                                </t>
    </r>
    <phoneticPr fontId="2" type="noConversion"/>
  </si>
  <si>
    <r>
      <t>各学期分配</t>
    </r>
    <r>
      <rPr>
        <sz val="9"/>
        <rFont val="Times New Roman"/>
        <family val="1"/>
      </rPr>
      <t xml:space="preserve">                                                                             </t>
    </r>
    <phoneticPr fontId="2" type="noConversion"/>
  </si>
  <si>
    <r>
      <t>周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数</t>
    </r>
    <phoneticPr fontId="2" type="noConversion"/>
  </si>
  <si>
    <r>
      <t>说明：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、具体安排时间：学期初、学期中、学期末</t>
    </r>
    <phoneticPr fontId="2" type="noConversion"/>
  </si>
  <si>
    <t>实践     方式</t>
    <phoneticPr fontId="2" type="noConversion"/>
  </si>
  <si>
    <t>课程     编号</t>
    <phoneticPr fontId="2" type="noConversion"/>
  </si>
  <si>
    <t>具体安排时间</t>
    <phoneticPr fontId="2" type="noConversion"/>
  </si>
  <si>
    <r>
      <t xml:space="preserve">(四)   </t>
    </r>
    <r>
      <rPr>
        <u/>
        <sz val="15"/>
        <rFont val="黑体"/>
        <family val="3"/>
        <charset val="134"/>
      </rPr>
      <t xml:space="preserve">  生物工程  </t>
    </r>
    <r>
      <rPr>
        <sz val="15"/>
        <rFont val="黑体"/>
        <family val="3"/>
        <charset val="134"/>
      </rPr>
      <t xml:space="preserve">  专业课外实践教学进程表</t>
    </r>
    <phoneticPr fontId="2" type="noConversion"/>
  </si>
  <si>
    <t>素质拓展与   创新学分</t>
    <phoneticPr fontId="2" type="noConversion"/>
  </si>
  <si>
    <t>集中实   践学分</t>
    <phoneticPr fontId="2" type="noConversion"/>
  </si>
  <si>
    <t>每学期  学分</t>
    <phoneticPr fontId="2" type="noConversion"/>
  </si>
  <si>
    <t>每学期    周学时</t>
    <phoneticPr fontId="2" type="noConversion"/>
  </si>
  <si>
    <r>
      <t>(六)</t>
    </r>
    <r>
      <rPr>
        <u/>
        <sz val="15"/>
        <rFont val="黑体"/>
        <family val="3"/>
        <charset val="134"/>
      </rPr>
      <t xml:space="preserve">  生物工程   </t>
    </r>
    <r>
      <rPr>
        <sz val="15"/>
        <rFont val="黑体"/>
        <family val="3"/>
        <charset val="134"/>
      </rPr>
      <t>专业培养标准实现矩阵图</t>
    </r>
    <phoneticPr fontId="2" type="noConversion"/>
  </si>
  <si>
    <t>标准1 素质</t>
    <phoneticPr fontId="2" type="noConversion"/>
  </si>
  <si>
    <t>标准2 学科基础知识</t>
    <phoneticPr fontId="2" type="noConversion"/>
  </si>
  <si>
    <t>标准3 生物工程专业基础</t>
    <phoneticPr fontId="7" type="noConversion"/>
  </si>
  <si>
    <t>标准4 知识创新能力</t>
    <phoneticPr fontId="7" type="noConversion"/>
  </si>
  <si>
    <t>标准5 生物加工工艺技术及产品开发和设计、技术改造与创新的初步能力；</t>
    <phoneticPr fontId="7" type="noConversion"/>
  </si>
  <si>
    <t>标准7 组织、管理、团队协作能力</t>
    <phoneticPr fontId="7" type="noConversion"/>
  </si>
  <si>
    <t>标准8 应对危机与突发事件的初步能力；</t>
    <phoneticPr fontId="7" type="noConversion"/>
  </si>
  <si>
    <t>标准9 具有一定的国际视野和跨文化环境下的交流、竞争与合作的初步能力</t>
    <phoneticPr fontId="7" type="noConversion"/>
  </si>
  <si>
    <t>标准6 具有信息检索、获取和职业发展的终身学习能力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</si>
</sst>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sz val="10.5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8"/>
      <name val="宋体"/>
      <family val="3"/>
      <charset val="134"/>
    </font>
    <font>
      <sz val="10"/>
      <name val="宋体"/>
      <family val="3"/>
      <charset val="134"/>
    </font>
    <font>
      <sz val="15"/>
      <name val="黑体"/>
      <family val="3"/>
      <charset val="134"/>
    </font>
    <font>
      <u/>
      <sz val="15"/>
      <name val="黑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6"/>
      <name val="黑体"/>
      <family val="3"/>
      <charset val="134"/>
    </font>
    <font>
      <u/>
      <sz val="16"/>
      <name val="黑体"/>
      <family val="3"/>
      <charset val="134"/>
    </font>
    <font>
      <sz val="15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190">
    <xf numFmtId="0" fontId="0" fillId="0" borderId="0" xfId="0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49" fontId="0" fillId="0" borderId="0" xfId="0" applyNumberFormat="1" applyAlignment="1">
      <alignment horizontal="center" vertical="center"/>
    </xf>
    <xf numFmtId="0" fontId="2" fillId="0" borderId="0" xfId="0" applyFont="1"/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justify"/>
    </xf>
    <xf numFmtId="0" fontId="3" fillId="0" borderId="0" xfId="0" applyFont="1" applyAlignment="1">
      <alignment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/>
    <xf numFmtId="0" fontId="8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0" fillId="0" borderId="0" xfId="0" applyFill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2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Fill="1"/>
    <xf numFmtId="0" fontId="11" fillId="0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shrinkToFit="1"/>
    </xf>
    <xf numFmtId="49" fontId="17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wrapText="1"/>
    </xf>
    <xf numFmtId="0" fontId="17" fillId="2" borderId="3" xfId="0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7" fillId="0" borderId="1" xfId="0" applyFont="1" applyFill="1" applyBorder="1" applyAlignment="1">
      <alignment horizontal="left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top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22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justify" vertical="center" wrapText="1"/>
    </xf>
    <xf numFmtId="0" fontId="22" fillId="0" borderId="2" xfId="0" applyFont="1" applyBorder="1" applyAlignment="1">
      <alignment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justify"/>
    </xf>
    <xf numFmtId="0" fontId="17" fillId="0" borderId="14" xfId="0" applyFont="1" applyBorder="1"/>
    <xf numFmtId="0" fontId="15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 textRotation="255"/>
    </xf>
    <xf numFmtId="0" fontId="17" fillId="0" borderId="6" xfId="0" applyFont="1" applyFill="1" applyBorder="1" applyAlignment="1">
      <alignment horizontal="center" vertical="center" textRotation="255"/>
    </xf>
    <xf numFmtId="0" fontId="17" fillId="0" borderId="10" xfId="0" applyFont="1" applyFill="1" applyBorder="1" applyAlignment="1">
      <alignment horizontal="center" vertical="center" textRotation="255"/>
    </xf>
    <xf numFmtId="0" fontId="17" fillId="0" borderId="11" xfId="0" applyFont="1" applyFill="1" applyBorder="1" applyAlignment="1">
      <alignment horizontal="center" vertical="center" textRotation="255"/>
    </xf>
    <xf numFmtId="0" fontId="17" fillId="0" borderId="12" xfId="0" applyFont="1" applyFill="1" applyBorder="1" applyAlignment="1">
      <alignment horizontal="center" vertical="center" textRotation="255"/>
    </xf>
    <xf numFmtId="0" fontId="17" fillId="0" borderId="9" xfId="0" applyFont="1" applyFill="1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/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176" fontId="17" fillId="0" borderId="8" xfId="1" applyFont="1" applyFill="1" applyBorder="1" applyAlignment="1">
      <alignment horizontal="center" vertical="center" textRotation="255"/>
    </xf>
    <xf numFmtId="176" fontId="17" fillId="0" borderId="10" xfId="1" applyFont="1" applyFill="1" applyBorder="1" applyAlignment="1">
      <alignment horizontal="center" vertical="center" textRotation="255"/>
    </xf>
    <xf numFmtId="176" fontId="17" fillId="0" borderId="12" xfId="1" applyFont="1" applyFill="1" applyBorder="1" applyAlignment="1">
      <alignment horizontal="center" vertical="center" textRotation="255"/>
    </xf>
    <xf numFmtId="49" fontId="17" fillId="0" borderId="1" xfId="0" applyNumberFormat="1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7" fillId="0" borderId="14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textRotation="255"/>
    </xf>
    <xf numFmtId="0" fontId="17" fillId="0" borderId="1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textRotation="255"/>
    </xf>
    <xf numFmtId="0" fontId="17" fillId="0" borderId="6" xfId="0" applyFont="1" applyBorder="1" applyAlignment="1"/>
    <xf numFmtId="0" fontId="17" fillId="0" borderId="10" xfId="0" applyFont="1" applyBorder="1" applyAlignment="1"/>
    <xf numFmtId="0" fontId="17" fillId="0" borderId="11" xfId="0" applyFont="1" applyBorder="1" applyAlignment="1"/>
    <xf numFmtId="0" fontId="17" fillId="0" borderId="12" xfId="0" applyFont="1" applyBorder="1" applyAlignment="1"/>
    <xf numFmtId="0" fontId="17" fillId="0" borderId="9" xfId="0" applyFont="1" applyBorder="1" applyAlignment="1"/>
    <xf numFmtId="0" fontId="17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7" xfId="0" applyFont="1" applyBorder="1" applyAlignment="1"/>
    <xf numFmtId="0" fontId="17" fillId="0" borderId="5" xfId="0" applyFont="1" applyBorder="1" applyAlignment="1"/>
    <xf numFmtId="0" fontId="17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49" fontId="5" fillId="2" borderId="0" xfId="0" applyNumberFormat="1" applyFont="1" applyFill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22" fillId="0" borderId="9" xfId="0" applyFont="1" applyBorder="1" applyAlignment="1">
      <alignment horizontal="justify" wrapText="1"/>
    </xf>
    <xf numFmtId="0" fontId="23" fillId="0" borderId="3" xfId="0" applyFont="1" applyBorder="1" applyAlignment="1">
      <alignment horizontal="justify"/>
    </xf>
    <xf numFmtId="0" fontId="23" fillId="0" borderId="12" xfId="0" applyFont="1" applyBorder="1" applyAlignment="1">
      <alignment horizontal="justify"/>
    </xf>
    <xf numFmtId="0" fontId="23" fillId="0" borderId="5" xfId="0" applyFont="1" applyBorder="1" applyAlignment="1">
      <alignment horizontal="justify"/>
    </xf>
    <xf numFmtId="0" fontId="23" fillId="0" borderId="1" xfId="0" applyFont="1" applyBorder="1" applyAlignment="1">
      <alignment horizontal="justify"/>
    </xf>
    <xf numFmtId="0" fontId="23" fillId="0" borderId="4" xfId="0" applyFont="1" applyBorder="1" applyAlignment="1">
      <alignment horizontal="justify"/>
    </xf>
    <xf numFmtId="0" fontId="23" fillId="0" borderId="6" xfId="0" applyFont="1" applyBorder="1" applyAlignment="1">
      <alignment horizontal="justify"/>
    </xf>
    <xf numFmtId="0" fontId="23" fillId="0" borderId="2" xfId="0" applyFont="1" applyBorder="1" applyAlignment="1">
      <alignment horizontal="justify"/>
    </xf>
    <xf numFmtId="0" fontId="23" fillId="0" borderId="8" xfId="0" applyFont="1" applyBorder="1" applyAlignment="1">
      <alignment horizontal="justify"/>
    </xf>
    <xf numFmtId="0" fontId="2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justify"/>
    </xf>
    <xf numFmtId="0" fontId="22" fillId="0" borderId="1" xfId="0" applyFont="1" applyBorder="1" applyAlignment="1">
      <alignment horizont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114300</xdr:rowOff>
    </xdr:from>
    <xdr:to>
      <xdr:col>5</xdr:col>
      <xdr:colOff>76200</xdr:colOff>
      <xdr:row>3</xdr:row>
      <xdr:rowOff>104775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857500" y="63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114300</xdr:rowOff>
    </xdr:from>
    <xdr:to>
      <xdr:col>5</xdr:col>
      <xdr:colOff>76200</xdr:colOff>
      <xdr:row>3</xdr:row>
      <xdr:rowOff>104775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2857500" y="638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zoomScaleNormal="100" workbookViewId="0">
      <selection activeCell="F7" sqref="F7"/>
    </sheetView>
  </sheetViews>
  <sheetFormatPr defaultColWidth="9" defaultRowHeight="12"/>
  <cols>
    <col min="1" max="1" width="2.25" style="2" customWidth="1"/>
    <col min="2" max="2" width="1.75" style="2" customWidth="1"/>
    <col min="3" max="3" width="6.25" style="19" customWidth="1"/>
    <col min="4" max="4" width="17.625" style="13" customWidth="1"/>
    <col min="5" max="7" width="4.125" style="2" customWidth="1"/>
    <col min="8" max="18" width="3.125" style="2" customWidth="1"/>
    <col min="19" max="19" width="5.125" style="2" customWidth="1"/>
    <col min="20" max="20" width="16" style="2" customWidth="1"/>
    <col min="21" max="16384" width="9" style="2"/>
  </cols>
  <sheetData>
    <row r="1" spans="1:20" s="3" customFormat="1" ht="31.5" customHeight="1">
      <c r="A1" s="95" t="s">
        <v>310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20" s="3" customFormat="1" ht="13.5">
      <c r="A2" s="100" t="s">
        <v>3</v>
      </c>
      <c r="B2" s="101"/>
      <c r="C2" s="124" t="s">
        <v>329</v>
      </c>
      <c r="D2" s="97" t="s">
        <v>330</v>
      </c>
      <c r="E2" s="96" t="s">
        <v>331</v>
      </c>
      <c r="F2" s="97" t="s">
        <v>18</v>
      </c>
      <c r="G2" s="106" t="s">
        <v>9</v>
      </c>
      <c r="H2" s="106"/>
      <c r="I2" s="106"/>
      <c r="J2" s="106"/>
      <c r="K2" s="106" t="s">
        <v>5</v>
      </c>
      <c r="L2" s="106"/>
      <c r="M2" s="106"/>
      <c r="N2" s="106"/>
      <c r="O2" s="106"/>
      <c r="P2" s="106"/>
      <c r="Q2" s="106"/>
      <c r="R2" s="106"/>
      <c r="S2" s="96" t="s">
        <v>336</v>
      </c>
    </row>
    <row r="3" spans="1:20" s="3" customFormat="1" ht="13.5">
      <c r="A3" s="102"/>
      <c r="B3" s="103"/>
      <c r="C3" s="124"/>
      <c r="D3" s="98"/>
      <c r="E3" s="96"/>
      <c r="F3" s="98"/>
      <c r="G3" s="96" t="s">
        <v>332</v>
      </c>
      <c r="H3" s="96" t="s">
        <v>333</v>
      </c>
      <c r="I3" s="96" t="s">
        <v>334</v>
      </c>
      <c r="J3" s="97" t="s">
        <v>335</v>
      </c>
      <c r="K3" s="97" t="s">
        <v>10</v>
      </c>
      <c r="L3" s="97" t="s">
        <v>11</v>
      </c>
      <c r="M3" s="97" t="s">
        <v>12</v>
      </c>
      <c r="N3" s="97" t="s">
        <v>13</v>
      </c>
      <c r="O3" s="97" t="s">
        <v>14</v>
      </c>
      <c r="P3" s="97" t="s">
        <v>15</v>
      </c>
      <c r="Q3" s="97" t="s">
        <v>16</v>
      </c>
      <c r="R3" s="97" t="s">
        <v>17</v>
      </c>
      <c r="S3" s="96"/>
    </row>
    <row r="4" spans="1:20" s="3" customFormat="1" ht="13.5">
      <c r="A4" s="102"/>
      <c r="B4" s="103"/>
      <c r="C4" s="124"/>
      <c r="D4" s="98"/>
      <c r="E4" s="96"/>
      <c r="F4" s="98"/>
      <c r="G4" s="96"/>
      <c r="H4" s="96"/>
      <c r="I4" s="96"/>
      <c r="J4" s="98"/>
      <c r="K4" s="98"/>
      <c r="L4" s="98"/>
      <c r="M4" s="98"/>
      <c r="N4" s="98"/>
      <c r="O4" s="98"/>
      <c r="P4" s="98"/>
      <c r="Q4" s="98"/>
      <c r="R4" s="98"/>
      <c r="S4" s="96"/>
    </row>
    <row r="5" spans="1:20" s="3" customFormat="1" ht="13.5">
      <c r="A5" s="104"/>
      <c r="B5" s="105"/>
      <c r="C5" s="124"/>
      <c r="D5" s="99"/>
      <c r="E5" s="96"/>
      <c r="F5" s="99"/>
      <c r="G5" s="96"/>
      <c r="H5" s="96"/>
      <c r="I5" s="96"/>
      <c r="J5" s="99"/>
      <c r="K5" s="99"/>
      <c r="L5" s="99"/>
      <c r="M5" s="99"/>
      <c r="N5" s="99"/>
      <c r="O5" s="99"/>
      <c r="P5" s="99"/>
      <c r="Q5" s="99"/>
      <c r="R5" s="99"/>
      <c r="S5" s="96"/>
    </row>
    <row r="6" spans="1:20" s="3" customFormat="1" ht="33.75">
      <c r="A6" s="121" t="s">
        <v>28</v>
      </c>
      <c r="B6" s="108"/>
      <c r="C6" s="43" t="s">
        <v>302</v>
      </c>
      <c r="D6" s="44" t="s">
        <v>60</v>
      </c>
      <c r="E6" s="45">
        <v>2</v>
      </c>
      <c r="F6" s="45">
        <v>36</v>
      </c>
      <c r="G6" s="45">
        <v>36</v>
      </c>
      <c r="H6" s="45"/>
      <c r="I6" s="45"/>
      <c r="J6" s="46"/>
      <c r="K6" s="46">
        <v>3</v>
      </c>
      <c r="L6" s="46"/>
      <c r="M6" s="46"/>
      <c r="N6" s="46"/>
      <c r="O6" s="46"/>
      <c r="P6" s="46"/>
      <c r="Q6" s="46"/>
      <c r="R6" s="46"/>
      <c r="S6" s="45" t="s">
        <v>255</v>
      </c>
      <c r="T6" s="113"/>
    </row>
    <row r="7" spans="1:20" s="3" customFormat="1" ht="90">
      <c r="A7" s="122"/>
      <c r="B7" s="110"/>
      <c r="C7" s="43" t="s">
        <v>64</v>
      </c>
      <c r="D7" s="47" t="s">
        <v>61</v>
      </c>
      <c r="E7" s="45">
        <v>3.5</v>
      </c>
      <c r="F7" s="45">
        <v>56</v>
      </c>
      <c r="G7" s="45">
        <v>56</v>
      </c>
      <c r="H7" s="45"/>
      <c r="I7" s="45"/>
      <c r="J7" s="46"/>
      <c r="K7" s="46"/>
      <c r="L7" s="46"/>
      <c r="M7" s="46"/>
      <c r="N7" s="46">
        <v>4</v>
      </c>
      <c r="O7" s="46"/>
      <c r="P7" s="46"/>
      <c r="Q7" s="46"/>
      <c r="R7" s="46"/>
      <c r="S7" s="45" t="s">
        <v>255</v>
      </c>
      <c r="T7" s="113"/>
    </row>
    <row r="8" spans="1:20" s="3" customFormat="1" ht="33.75">
      <c r="A8" s="122"/>
      <c r="B8" s="110"/>
      <c r="C8" s="43" t="s">
        <v>65</v>
      </c>
      <c r="D8" s="47" t="s">
        <v>62</v>
      </c>
      <c r="E8" s="45">
        <v>2</v>
      </c>
      <c r="F8" s="45">
        <v>36</v>
      </c>
      <c r="G8" s="45">
        <v>36</v>
      </c>
      <c r="H8" s="45"/>
      <c r="I8" s="45"/>
      <c r="J8" s="45"/>
      <c r="K8" s="46"/>
      <c r="L8" s="46"/>
      <c r="M8" s="46">
        <v>2</v>
      </c>
      <c r="N8" s="46"/>
      <c r="O8" s="46"/>
      <c r="P8" s="46"/>
      <c r="Q8" s="46"/>
      <c r="R8" s="46"/>
      <c r="S8" s="45" t="s">
        <v>255</v>
      </c>
      <c r="T8" s="113"/>
    </row>
    <row r="9" spans="1:20" s="3" customFormat="1" ht="33.75">
      <c r="A9" s="122"/>
      <c r="B9" s="110"/>
      <c r="C9" s="43" t="s">
        <v>66</v>
      </c>
      <c r="D9" s="44" t="s">
        <v>63</v>
      </c>
      <c r="E9" s="45">
        <v>1.5</v>
      </c>
      <c r="F9" s="45">
        <v>24</v>
      </c>
      <c r="G9" s="45">
        <v>24</v>
      </c>
      <c r="H9" s="45"/>
      <c r="I9" s="45"/>
      <c r="J9" s="46"/>
      <c r="K9" s="46"/>
      <c r="L9" s="46">
        <v>2</v>
      </c>
      <c r="M9" s="46"/>
      <c r="N9" s="46"/>
      <c r="O9" s="46"/>
      <c r="P9" s="46"/>
      <c r="Q9" s="46"/>
      <c r="R9" s="46"/>
      <c r="S9" s="45" t="s">
        <v>255</v>
      </c>
      <c r="T9" s="113"/>
    </row>
    <row r="10" spans="1:20" s="3" customFormat="1" ht="22.5">
      <c r="A10" s="122"/>
      <c r="B10" s="110"/>
      <c r="C10" s="43">
        <v>2201001</v>
      </c>
      <c r="D10" s="47" t="s">
        <v>67</v>
      </c>
      <c r="E10" s="48">
        <v>1.5</v>
      </c>
      <c r="F10" s="48">
        <v>24</v>
      </c>
      <c r="G10" s="48">
        <v>24</v>
      </c>
      <c r="H10" s="45"/>
      <c r="I10" s="45"/>
      <c r="J10" s="45"/>
      <c r="K10" s="46"/>
      <c r="L10" s="46"/>
      <c r="M10" s="46">
        <v>2</v>
      </c>
      <c r="N10" s="46"/>
      <c r="O10" s="46"/>
      <c r="P10" s="46"/>
      <c r="Q10" s="46"/>
      <c r="R10" s="46"/>
      <c r="S10" s="54" t="s">
        <v>337</v>
      </c>
    </row>
    <row r="11" spans="1:20" s="3" customFormat="1" ht="22.5">
      <c r="A11" s="122"/>
      <c r="B11" s="110"/>
      <c r="C11" s="43">
        <v>1205009</v>
      </c>
      <c r="D11" s="47" t="s">
        <v>68</v>
      </c>
      <c r="E11" s="48">
        <v>2</v>
      </c>
      <c r="F11" s="48">
        <v>32</v>
      </c>
      <c r="G11" s="48">
        <v>32</v>
      </c>
      <c r="H11" s="45"/>
      <c r="I11" s="45"/>
      <c r="J11" s="46"/>
      <c r="K11" s="46">
        <v>2</v>
      </c>
      <c r="L11" s="46"/>
      <c r="M11" s="46"/>
      <c r="N11" s="46"/>
      <c r="O11" s="46"/>
      <c r="P11" s="46"/>
      <c r="Q11" s="46"/>
      <c r="R11" s="46"/>
      <c r="S11" s="46" t="s">
        <v>73</v>
      </c>
      <c r="T11" s="113"/>
    </row>
    <row r="12" spans="1:20" s="3" customFormat="1" ht="22.5">
      <c r="A12" s="122"/>
      <c r="B12" s="110"/>
      <c r="C12" s="43">
        <v>1205012</v>
      </c>
      <c r="D12" s="47" t="s">
        <v>69</v>
      </c>
      <c r="E12" s="48">
        <v>2</v>
      </c>
      <c r="F12" s="48">
        <v>32</v>
      </c>
      <c r="G12" s="48">
        <v>32</v>
      </c>
      <c r="H12" s="45"/>
      <c r="I12" s="45"/>
      <c r="J12" s="46"/>
      <c r="K12" s="46"/>
      <c r="L12" s="46">
        <v>2</v>
      </c>
      <c r="M12" s="46"/>
      <c r="N12" s="46"/>
      <c r="O12" s="46"/>
      <c r="P12" s="46"/>
      <c r="Q12" s="46"/>
      <c r="R12" s="46"/>
      <c r="S12" s="46" t="s">
        <v>72</v>
      </c>
      <c r="T12" s="113"/>
    </row>
    <row r="13" spans="1:20" s="3" customFormat="1" ht="22.5">
      <c r="A13" s="122"/>
      <c r="B13" s="110"/>
      <c r="C13" s="43">
        <v>1205013</v>
      </c>
      <c r="D13" s="47" t="s">
        <v>70</v>
      </c>
      <c r="E13" s="48">
        <v>2</v>
      </c>
      <c r="F13" s="48">
        <v>32</v>
      </c>
      <c r="G13" s="48">
        <v>32</v>
      </c>
      <c r="H13" s="46"/>
      <c r="I13" s="46"/>
      <c r="J13" s="46"/>
      <c r="K13" s="46"/>
      <c r="L13" s="46"/>
      <c r="M13" s="46">
        <v>2</v>
      </c>
      <c r="N13" s="46"/>
      <c r="O13" s="46"/>
      <c r="P13" s="46"/>
      <c r="Q13" s="46"/>
      <c r="R13" s="46"/>
      <c r="S13" s="46" t="s">
        <v>72</v>
      </c>
      <c r="T13" s="113"/>
    </row>
    <row r="14" spans="1:20" s="3" customFormat="1" ht="22.5">
      <c r="A14" s="122"/>
      <c r="B14" s="110"/>
      <c r="C14" s="43">
        <v>1205015</v>
      </c>
      <c r="D14" s="47" t="s">
        <v>71</v>
      </c>
      <c r="E14" s="48">
        <v>2</v>
      </c>
      <c r="F14" s="48">
        <v>32</v>
      </c>
      <c r="G14" s="48">
        <v>32</v>
      </c>
      <c r="H14" s="46"/>
      <c r="I14" s="46"/>
      <c r="J14" s="46"/>
      <c r="K14" s="46"/>
      <c r="L14" s="49"/>
      <c r="M14" s="46"/>
      <c r="N14" s="46">
        <v>2</v>
      </c>
      <c r="O14" s="46"/>
      <c r="P14" s="46"/>
      <c r="Q14" s="46"/>
      <c r="R14" s="46"/>
      <c r="S14" s="46" t="s">
        <v>72</v>
      </c>
      <c r="T14" s="113"/>
    </row>
    <row r="15" spans="1:20" s="3" customFormat="1" ht="33.75">
      <c r="A15" s="122"/>
      <c r="B15" s="110"/>
      <c r="C15" s="43" t="s">
        <v>74</v>
      </c>
      <c r="D15" s="47" t="s">
        <v>75</v>
      </c>
      <c r="E15" s="45">
        <v>1.5</v>
      </c>
      <c r="F15" s="45">
        <v>32</v>
      </c>
      <c r="G15" s="45">
        <v>20</v>
      </c>
      <c r="H15" s="46"/>
      <c r="I15" s="46">
        <v>12</v>
      </c>
      <c r="J15" s="46"/>
      <c r="K15" s="46">
        <v>2</v>
      </c>
      <c r="L15" s="46"/>
      <c r="M15" s="46"/>
      <c r="N15" s="46"/>
      <c r="O15" s="46"/>
      <c r="P15" s="46"/>
      <c r="Q15" s="46"/>
      <c r="R15" s="46"/>
      <c r="S15" s="46" t="s">
        <v>76</v>
      </c>
    </row>
    <row r="16" spans="1:20" s="3" customFormat="1" ht="33.75">
      <c r="A16" s="122"/>
      <c r="B16" s="110"/>
      <c r="C16" s="43">
        <v>2201002</v>
      </c>
      <c r="D16" s="47" t="s">
        <v>77</v>
      </c>
      <c r="E16" s="45">
        <v>0.5</v>
      </c>
      <c r="F16" s="45">
        <v>8</v>
      </c>
      <c r="G16" s="45">
        <v>8</v>
      </c>
      <c r="H16" s="46"/>
      <c r="I16" s="46"/>
      <c r="J16" s="46"/>
      <c r="K16" s="46">
        <v>2</v>
      </c>
      <c r="L16" s="46"/>
      <c r="M16" s="46"/>
      <c r="N16" s="46"/>
      <c r="O16" s="46"/>
      <c r="P16" s="46"/>
      <c r="Q16" s="46"/>
      <c r="R16" s="46"/>
      <c r="S16" s="46" t="s">
        <v>80</v>
      </c>
      <c r="T16" s="113"/>
    </row>
    <row r="17" spans="1:22" s="3" customFormat="1" ht="22.5">
      <c r="A17" s="122"/>
      <c r="B17" s="110"/>
      <c r="C17" s="43">
        <v>2201003</v>
      </c>
      <c r="D17" s="47" t="s">
        <v>78</v>
      </c>
      <c r="E17" s="45">
        <v>0.5</v>
      </c>
      <c r="F17" s="45">
        <v>8</v>
      </c>
      <c r="G17" s="45">
        <v>8</v>
      </c>
      <c r="H17" s="46"/>
      <c r="I17" s="46"/>
      <c r="J17" s="46"/>
      <c r="K17" s="46"/>
      <c r="L17" s="46"/>
      <c r="M17" s="46"/>
      <c r="N17" s="46"/>
      <c r="O17" s="46"/>
      <c r="P17" s="46">
        <v>2</v>
      </c>
      <c r="Q17" s="46"/>
      <c r="R17" s="46"/>
      <c r="S17" s="46" t="s">
        <v>81</v>
      </c>
      <c r="T17" s="113"/>
    </row>
    <row r="18" spans="1:22" s="3" customFormat="1" ht="36.75" customHeight="1">
      <c r="A18" s="122"/>
      <c r="B18" s="110"/>
      <c r="C18" s="43">
        <v>2201004</v>
      </c>
      <c r="D18" s="47" t="s">
        <v>79</v>
      </c>
      <c r="E18" s="45">
        <v>0.5</v>
      </c>
      <c r="F18" s="45">
        <v>8</v>
      </c>
      <c r="G18" s="45">
        <v>8</v>
      </c>
      <c r="H18" s="46"/>
      <c r="I18" s="46"/>
      <c r="J18" s="46"/>
      <c r="K18" s="46"/>
      <c r="L18" s="46"/>
      <c r="M18" s="46">
        <v>2</v>
      </c>
      <c r="N18" s="46"/>
      <c r="O18" s="46"/>
      <c r="P18" s="46"/>
      <c r="Q18" s="46"/>
      <c r="R18" s="46"/>
      <c r="S18" s="46" t="s">
        <v>80</v>
      </c>
      <c r="T18" s="113"/>
    </row>
    <row r="19" spans="1:22" s="3" customFormat="1" ht="13.5">
      <c r="A19" s="122"/>
      <c r="B19" s="110"/>
      <c r="C19" s="43">
        <v>2101001</v>
      </c>
      <c r="D19" s="47" t="s">
        <v>82</v>
      </c>
      <c r="E19" s="45">
        <v>0.5</v>
      </c>
      <c r="F19" s="45">
        <v>22</v>
      </c>
      <c r="G19" s="45">
        <v>22</v>
      </c>
      <c r="H19" s="46"/>
      <c r="I19" s="46"/>
      <c r="J19" s="46"/>
      <c r="K19" s="46">
        <v>2</v>
      </c>
      <c r="L19" s="46"/>
      <c r="M19" s="46"/>
      <c r="N19" s="46"/>
      <c r="O19" s="46"/>
      <c r="P19" s="46"/>
      <c r="Q19" s="46"/>
      <c r="R19" s="46"/>
      <c r="S19" s="46" t="s">
        <v>86</v>
      </c>
      <c r="T19" s="113"/>
    </row>
    <row r="20" spans="1:22" s="3" customFormat="1" ht="13.5">
      <c r="A20" s="122"/>
      <c r="B20" s="110"/>
      <c r="C20" s="43">
        <v>2101002</v>
      </c>
      <c r="D20" s="47" t="s">
        <v>83</v>
      </c>
      <c r="E20" s="45">
        <v>1</v>
      </c>
      <c r="F20" s="45">
        <v>32</v>
      </c>
      <c r="G20" s="45">
        <v>32</v>
      </c>
      <c r="H20" s="46"/>
      <c r="I20" s="46"/>
      <c r="J20" s="46"/>
      <c r="K20" s="46"/>
      <c r="L20" s="46">
        <v>2</v>
      </c>
      <c r="M20" s="46"/>
      <c r="N20" s="46"/>
      <c r="O20" s="46"/>
      <c r="P20" s="46"/>
      <c r="Q20" s="46"/>
      <c r="R20" s="46"/>
      <c r="S20" s="46" t="s">
        <v>86</v>
      </c>
      <c r="T20" s="113"/>
    </row>
    <row r="21" spans="1:22" s="3" customFormat="1" ht="13.5">
      <c r="A21" s="122"/>
      <c r="B21" s="110"/>
      <c r="C21" s="43">
        <v>2101003</v>
      </c>
      <c r="D21" s="47" t="s">
        <v>84</v>
      </c>
      <c r="E21" s="45">
        <v>0.5</v>
      </c>
      <c r="F21" s="45">
        <v>22</v>
      </c>
      <c r="G21" s="45">
        <v>22</v>
      </c>
      <c r="H21" s="46"/>
      <c r="I21" s="46"/>
      <c r="J21" s="46"/>
      <c r="K21" s="46"/>
      <c r="L21" s="46"/>
      <c r="M21" s="46">
        <v>2</v>
      </c>
      <c r="N21" s="46"/>
      <c r="O21" s="46"/>
      <c r="P21" s="46"/>
      <c r="Q21" s="46"/>
      <c r="R21" s="46"/>
      <c r="S21" s="46" t="s">
        <v>86</v>
      </c>
      <c r="T21" s="113"/>
    </row>
    <row r="22" spans="1:22" s="3" customFormat="1" ht="13.5">
      <c r="A22" s="122"/>
      <c r="B22" s="110"/>
      <c r="C22" s="43">
        <v>2101004</v>
      </c>
      <c r="D22" s="47" t="s">
        <v>85</v>
      </c>
      <c r="E22" s="45">
        <v>1</v>
      </c>
      <c r="F22" s="45">
        <v>32</v>
      </c>
      <c r="G22" s="45">
        <v>32</v>
      </c>
      <c r="H22" s="45"/>
      <c r="I22" s="45"/>
      <c r="J22" s="45"/>
      <c r="K22" s="45"/>
      <c r="L22" s="45"/>
      <c r="M22" s="45"/>
      <c r="N22" s="45">
        <v>2</v>
      </c>
      <c r="O22" s="45"/>
      <c r="P22" s="45"/>
      <c r="Q22" s="45"/>
      <c r="R22" s="45"/>
      <c r="S22" s="46" t="s">
        <v>86</v>
      </c>
      <c r="T22" s="113"/>
    </row>
    <row r="23" spans="1:22" s="22" customFormat="1" ht="13.5">
      <c r="A23" s="123"/>
      <c r="B23" s="112"/>
      <c r="C23" s="119" t="s">
        <v>236</v>
      </c>
      <c r="D23" s="120"/>
      <c r="E23" s="46">
        <f>SUM(E6:E22)</f>
        <v>24.5</v>
      </c>
      <c r="F23" s="46">
        <f>SUM(F6:F22)</f>
        <v>468</v>
      </c>
      <c r="G23" s="46">
        <f>SUM(G6:G22)</f>
        <v>456</v>
      </c>
      <c r="H23" s="46"/>
      <c r="I23" s="46">
        <f>SUM(I6:I22)</f>
        <v>12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</row>
    <row r="24" spans="1:22" s="23" customFormat="1" ht="33.75">
      <c r="A24" s="107" t="s">
        <v>26</v>
      </c>
      <c r="B24" s="108"/>
      <c r="C24" s="43" t="s">
        <v>307</v>
      </c>
      <c r="D24" s="50" t="s">
        <v>257</v>
      </c>
      <c r="E24" s="46">
        <v>1</v>
      </c>
      <c r="F24" s="46">
        <v>16</v>
      </c>
      <c r="G24" s="46">
        <v>16</v>
      </c>
      <c r="H24" s="46"/>
      <c r="I24" s="46"/>
      <c r="J24" s="46"/>
      <c r="K24" s="46">
        <v>1</v>
      </c>
      <c r="L24" s="46"/>
      <c r="M24" s="46"/>
      <c r="N24" s="46"/>
      <c r="O24" s="46"/>
      <c r="P24" s="46"/>
      <c r="Q24" s="46"/>
      <c r="R24" s="46"/>
      <c r="S24" s="46" t="s">
        <v>242</v>
      </c>
      <c r="T24" s="3"/>
    </row>
    <row r="25" spans="1:22" s="3" customFormat="1" ht="22.5">
      <c r="A25" s="109"/>
      <c r="B25" s="110"/>
      <c r="C25" s="43" t="s">
        <v>88</v>
      </c>
      <c r="D25" s="50" t="s">
        <v>94</v>
      </c>
      <c r="E25" s="46">
        <v>4</v>
      </c>
      <c r="F25" s="46">
        <v>64</v>
      </c>
      <c r="G25" s="46">
        <v>64</v>
      </c>
      <c r="H25" s="46"/>
      <c r="I25" s="46"/>
      <c r="J25" s="46"/>
      <c r="K25" s="46">
        <v>4</v>
      </c>
      <c r="L25" s="46"/>
      <c r="M25" s="46"/>
      <c r="N25" s="46"/>
      <c r="O25" s="46"/>
      <c r="P25" s="46"/>
      <c r="Q25" s="46"/>
      <c r="R25" s="46"/>
      <c r="S25" s="46" t="s">
        <v>96</v>
      </c>
      <c r="T25" s="113"/>
    </row>
    <row r="26" spans="1:22" s="3" customFormat="1" ht="22.5">
      <c r="A26" s="109"/>
      <c r="B26" s="110"/>
      <c r="C26" s="43" t="s">
        <v>89</v>
      </c>
      <c r="D26" s="50" t="s">
        <v>87</v>
      </c>
      <c r="E26" s="46">
        <v>4</v>
      </c>
      <c r="F26" s="46">
        <v>64</v>
      </c>
      <c r="G26" s="46">
        <v>64</v>
      </c>
      <c r="H26" s="46"/>
      <c r="I26" s="46"/>
      <c r="J26" s="46"/>
      <c r="K26" s="46"/>
      <c r="L26" s="46">
        <v>4</v>
      </c>
      <c r="M26" s="46"/>
      <c r="N26" s="46"/>
      <c r="O26" s="46"/>
      <c r="P26" s="46"/>
      <c r="Q26" s="46"/>
      <c r="R26" s="46"/>
      <c r="S26" s="46" t="s">
        <v>95</v>
      </c>
      <c r="T26" s="113"/>
    </row>
    <row r="27" spans="1:22" s="3" customFormat="1" ht="33.75">
      <c r="A27" s="109"/>
      <c r="B27" s="110"/>
      <c r="C27" s="43" t="s">
        <v>90</v>
      </c>
      <c r="D27" s="50" t="s">
        <v>91</v>
      </c>
      <c r="E27" s="46">
        <v>3</v>
      </c>
      <c r="F27" s="46">
        <v>48</v>
      </c>
      <c r="G27" s="46">
        <v>48</v>
      </c>
      <c r="H27" s="46"/>
      <c r="I27" s="46"/>
      <c r="J27" s="46"/>
      <c r="K27" s="46"/>
      <c r="L27" s="46">
        <v>3</v>
      </c>
      <c r="M27" s="46"/>
      <c r="N27" s="46"/>
      <c r="O27" s="46"/>
      <c r="P27" s="46"/>
      <c r="Q27" s="46"/>
      <c r="R27" s="46"/>
      <c r="S27" s="46" t="s">
        <v>95</v>
      </c>
      <c r="T27" s="113"/>
    </row>
    <row r="28" spans="1:22" s="3" customFormat="1" ht="33.75">
      <c r="A28" s="109"/>
      <c r="B28" s="110"/>
      <c r="C28" s="43" t="s">
        <v>92</v>
      </c>
      <c r="D28" s="50" t="s">
        <v>93</v>
      </c>
      <c r="E28" s="46">
        <v>2</v>
      </c>
      <c r="F28" s="46">
        <v>32</v>
      </c>
      <c r="G28" s="46">
        <v>32</v>
      </c>
      <c r="H28" s="46"/>
      <c r="I28" s="46"/>
      <c r="J28" s="46"/>
      <c r="K28" s="46"/>
      <c r="L28" s="46"/>
      <c r="M28" s="46">
        <v>2</v>
      </c>
      <c r="N28" s="46"/>
      <c r="O28" s="46"/>
      <c r="P28" s="46"/>
      <c r="Q28" s="46"/>
      <c r="R28" s="46"/>
      <c r="S28" s="46" t="s">
        <v>95</v>
      </c>
      <c r="T28" s="113"/>
    </row>
    <row r="29" spans="1:22" s="3" customFormat="1" ht="22.5">
      <c r="A29" s="109"/>
      <c r="B29" s="110"/>
      <c r="C29" s="43" t="s">
        <v>98</v>
      </c>
      <c r="D29" s="50" t="s">
        <v>97</v>
      </c>
      <c r="E29" s="46">
        <v>4</v>
      </c>
      <c r="F29" s="46">
        <v>64</v>
      </c>
      <c r="G29" s="46">
        <v>64</v>
      </c>
      <c r="H29" s="46"/>
      <c r="I29" s="46"/>
      <c r="J29" s="46"/>
      <c r="K29" s="46"/>
      <c r="L29" s="46">
        <v>4</v>
      </c>
      <c r="M29" s="46"/>
      <c r="N29" s="46"/>
      <c r="O29" s="46"/>
      <c r="P29" s="46"/>
      <c r="Q29" s="46"/>
      <c r="R29" s="46"/>
      <c r="S29" s="46" t="s">
        <v>103</v>
      </c>
      <c r="T29" s="25"/>
      <c r="U29" s="25"/>
      <c r="V29" s="25"/>
    </row>
    <row r="30" spans="1:22" s="23" customFormat="1" ht="33.75">
      <c r="A30" s="109"/>
      <c r="B30" s="110"/>
      <c r="C30" s="43" t="s">
        <v>99</v>
      </c>
      <c r="D30" s="50" t="s">
        <v>239</v>
      </c>
      <c r="E30" s="46">
        <v>4</v>
      </c>
      <c r="F30" s="46">
        <v>64</v>
      </c>
      <c r="G30" s="46">
        <v>64</v>
      </c>
      <c r="H30" s="46"/>
      <c r="I30" s="46"/>
      <c r="J30" s="46"/>
      <c r="K30" s="46">
        <v>4</v>
      </c>
      <c r="L30" s="46"/>
      <c r="M30" s="46"/>
      <c r="N30" s="46"/>
      <c r="O30" s="46"/>
      <c r="P30" s="46"/>
      <c r="Q30" s="46"/>
      <c r="R30" s="46"/>
      <c r="S30" s="46" t="s">
        <v>96</v>
      </c>
      <c r="T30" s="25"/>
      <c r="U30" s="25"/>
      <c r="V30" s="25"/>
    </row>
    <row r="31" spans="1:22" s="25" customFormat="1" ht="22.5">
      <c r="A31" s="109"/>
      <c r="B31" s="110"/>
      <c r="C31" s="43" t="s">
        <v>245</v>
      </c>
      <c r="D31" s="50" t="s">
        <v>243</v>
      </c>
      <c r="E31" s="46">
        <v>3</v>
      </c>
      <c r="F31" s="46">
        <v>48</v>
      </c>
      <c r="G31" s="46">
        <v>48</v>
      </c>
      <c r="H31" s="46"/>
      <c r="I31" s="46"/>
      <c r="J31" s="46"/>
      <c r="K31" s="46"/>
      <c r="L31" s="46"/>
      <c r="M31" s="46">
        <v>3</v>
      </c>
      <c r="N31" s="46"/>
      <c r="O31" s="46"/>
      <c r="P31" s="46"/>
      <c r="Q31" s="46"/>
      <c r="R31" s="46"/>
      <c r="S31" s="46" t="s">
        <v>96</v>
      </c>
    </row>
    <row r="32" spans="1:22" s="25" customFormat="1" ht="22.5">
      <c r="A32" s="109"/>
      <c r="B32" s="110"/>
      <c r="C32" s="43" t="s">
        <v>246</v>
      </c>
      <c r="D32" s="50" t="s">
        <v>244</v>
      </c>
      <c r="E32" s="46">
        <v>2</v>
      </c>
      <c r="F32" s="46">
        <v>32</v>
      </c>
      <c r="G32" s="46">
        <v>32</v>
      </c>
      <c r="H32" s="46"/>
      <c r="I32" s="46"/>
      <c r="J32" s="46"/>
      <c r="K32" s="46"/>
      <c r="L32" s="46"/>
      <c r="M32" s="46"/>
      <c r="N32" s="46">
        <v>2</v>
      </c>
      <c r="O32" s="46"/>
      <c r="P32" s="46"/>
      <c r="Q32" s="46"/>
      <c r="R32" s="46"/>
      <c r="S32" s="46" t="s">
        <v>96</v>
      </c>
    </row>
    <row r="33" spans="1:20" s="25" customFormat="1" ht="34.5" customHeight="1">
      <c r="A33" s="109"/>
      <c r="B33" s="110"/>
      <c r="C33" s="43" t="s">
        <v>247</v>
      </c>
      <c r="D33" s="50" t="s">
        <v>249</v>
      </c>
      <c r="E33" s="46">
        <v>3</v>
      </c>
      <c r="F33" s="46">
        <v>48</v>
      </c>
      <c r="G33" s="46">
        <v>48</v>
      </c>
      <c r="H33" s="46"/>
      <c r="I33" s="46"/>
      <c r="J33" s="46"/>
      <c r="K33" s="46"/>
      <c r="L33" s="46">
        <v>3</v>
      </c>
      <c r="M33" s="46"/>
      <c r="N33" s="46"/>
      <c r="O33" s="46"/>
      <c r="P33" s="46"/>
      <c r="Q33" s="46"/>
      <c r="R33" s="46"/>
      <c r="S33" s="46" t="s">
        <v>96</v>
      </c>
    </row>
    <row r="34" spans="1:20" s="25" customFormat="1" ht="38.25" customHeight="1">
      <c r="A34" s="109"/>
      <c r="B34" s="110"/>
      <c r="C34" s="43" t="s">
        <v>248</v>
      </c>
      <c r="D34" s="50" t="s">
        <v>250</v>
      </c>
      <c r="E34" s="46">
        <v>2</v>
      </c>
      <c r="F34" s="46">
        <v>32</v>
      </c>
      <c r="G34" s="46">
        <v>32</v>
      </c>
      <c r="H34" s="46"/>
      <c r="I34" s="46"/>
      <c r="J34" s="46"/>
      <c r="K34" s="46"/>
      <c r="L34" s="46"/>
      <c r="M34" s="46">
        <v>2</v>
      </c>
      <c r="N34" s="46"/>
      <c r="O34" s="46"/>
      <c r="P34" s="46"/>
      <c r="Q34" s="46"/>
      <c r="R34" s="46"/>
      <c r="S34" s="46" t="s">
        <v>96</v>
      </c>
    </row>
    <row r="35" spans="1:20" s="3" customFormat="1" ht="33.75">
      <c r="A35" s="109"/>
      <c r="B35" s="110"/>
      <c r="C35" s="43" t="s">
        <v>100</v>
      </c>
      <c r="D35" s="50" t="s">
        <v>313</v>
      </c>
      <c r="E35" s="46">
        <v>4</v>
      </c>
      <c r="F35" s="46">
        <v>64</v>
      </c>
      <c r="G35" s="46">
        <v>64</v>
      </c>
      <c r="H35" s="46"/>
      <c r="I35" s="46"/>
      <c r="J35" s="46"/>
      <c r="K35" s="46"/>
      <c r="L35" s="46"/>
      <c r="M35" s="46"/>
      <c r="N35" s="46"/>
      <c r="O35" s="46">
        <v>4</v>
      </c>
      <c r="P35" s="46"/>
      <c r="Q35" s="46"/>
      <c r="R35" s="46"/>
      <c r="S35" s="46" t="s">
        <v>105</v>
      </c>
      <c r="T35" s="25"/>
    </row>
    <row r="36" spans="1:20" s="3" customFormat="1" ht="33.75">
      <c r="A36" s="109"/>
      <c r="B36" s="110"/>
      <c r="C36" s="43" t="s">
        <v>101</v>
      </c>
      <c r="D36" s="50" t="s">
        <v>314</v>
      </c>
      <c r="E36" s="46">
        <v>2</v>
      </c>
      <c r="F36" s="46">
        <v>32</v>
      </c>
      <c r="G36" s="46">
        <v>32</v>
      </c>
      <c r="H36" s="46"/>
      <c r="I36" s="46"/>
      <c r="J36" s="46"/>
      <c r="K36" s="46"/>
      <c r="L36" s="46"/>
      <c r="M36" s="46"/>
      <c r="N36" s="46"/>
      <c r="O36" s="46"/>
      <c r="P36" s="46">
        <v>2</v>
      </c>
      <c r="Q36" s="46"/>
      <c r="R36" s="46"/>
      <c r="S36" s="46" t="s">
        <v>105</v>
      </c>
      <c r="T36" s="25"/>
    </row>
    <row r="37" spans="1:20" s="3" customFormat="1" ht="22.5">
      <c r="A37" s="109"/>
      <c r="B37" s="110"/>
      <c r="C37" s="43" t="s">
        <v>102</v>
      </c>
      <c r="D37" s="50" t="s">
        <v>258</v>
      </c>
      <c r="E37" s="46">
        <v>5</v>
      </c>
      <c r="F37" s="46">
        <v>80</v>
      </c>
      <c r="G37" s="46">
        <v>80</v>
      </c>
      <c r="H37" s="46"/>
      <c r="I37" s="46"/>
      <c r="J37" s="46"/>
      <c r="K37" s="46"/>
      <c r="L37" s="46"/>
      <c r="M37" s="46"/>
      <c r="N37" s="46">
        <v>5</v>
      </c>
      <c r="O37" s="46"/>
      <c r="P37" s="46"/>
      <c r="Q37" s="46"/>
      <c r="R37" s="46"/>
      <c r="S37" s="46" t="s">
        <v>105</v>
      </c>
    </row>
    <row r="38" spans="1:20" s="23" customFormat="1" ht="13.5">
      <c r="A38" s="109"/>
      <c r="B38" s="110"/>
      <c r="C38" s="43" t="s">
        <v>259</v>
      </c>
      <c r="D38" s="50" t="s">
        <v>104</v>
      </c>
      <c r="E38" s="46">
        <v>3</v>
      </c>
      <c r="F38" s="46">
        <v>48</v>
      </c>
      <c r="G38" s="46">
        <v>48</v>
      </c>
      <c r="H38" s="46"/>
      <c r="I38" s="46"/>
      <c r="J38" s="46"/>
      <c r="K38" s="45"/>
      <c r="L38" s="45"/>
      <c r="M38" s="45"/>
      <c r="N38" s="45"/>
      <c r="O38" s="45">
        <v>3</v>
      </c>
      <c r="P38" s="45"/>
      <c r="Q38" s="45"/>
      <c r="R38" s="45"/>
      <c r="S38" s="46" t="s">
        <v>105</v>
      </c>
    </row>
    <row r="39" spans="1:20" s="22" customFormat="1" ht="13.5">
      <c r="A39" s="111"/>
      <c r="B39" s="112"/>
      <c r="C39" s="114" t="s">
        <v>236</v>
      </c>
      <c r="D39" s="116"/>
      <c r="E39" s="45">
        <f>SUM(E24:E38)</f>
        <v>46</v>
      </c>
      <c r="F39" s="45">
        <f>SUM(F24:F38)</f>
        <v>736</v>
      </c>
      <c r="G39" s="45">
        <f>SUM(G24:G38)</f>
        <v>736</v>
      </c>
      <c r="H39" s="45"/>
      <c r="I39" s="45"/>
      <c r="J39" s="45"/>
      <c r="K39" s="46"/>
      <c r="L39" s="46"/>
      <c r="M39" s="46"/>
      <c r="N39" s="46"/>
      <c r="O39" s="46"/>
      <c r="P39" s="46"/>
      <c r="Q39" s="46"/>
      <c r="R39" s="45"/>
      <c r="S39" s="46"/>
    </row>
    <row r="40" spans="1:20" s="3" customFormat="1" ht="33.75">
      <c r="A40" s="107" t="s">
        <v>266</v>
      </c>
      <c r="B40" s="108"/>
      <c r="C40" s="43" t="s">
        <v>260</v>
      </c>
      <c r="D40" s="50" t="s">
        <v>106</v>
      </c>
      <c r="E40" s="46">
        <v>2</v>
      </c>
      <c r="F40" s="46">
        <v>32</v>
      </c>
      <c r="G40" s="46">
        <v>32</v>
      </c>
      <c r="H40" s="46"/>
      <c r="I40" s="46"/>
      <c r="J40" s="46"/>
      <c r="K40" s="46"/>
      <c r="L40" s="46"/>
      <c r="M40" s="46"/>
      <c r="N40" s="46"/>
      <c r="O40" s="46"/>
      <c r="P40" s="46">
        <v>3</v>
      </c>
      <c r="Q40" s="46"/>
      <c r="R40" s="45"/>
      <c r="S40" s="46" t="s">
        <v>105</v>
      </c>
    </row>
    <row r="41" spans="1:20" s="3" customFormat="1" ht="33.75">
      <c r="A41" s="109"/>
      <c r="B41" s="110"/>
      <c r="C41" s="43" t="s">
        <v>261</v>
      </c>
      <c r="D41" s="50" t="s">
        <v>108</v>
      </c>
      <c r="E41" s="46">
        <v>2</v>
      </c>
      <c r="F41" s="46">
        <v>32</v>
      </c>
      <c r="G41" s="46">
        <v>32</v>
      </c>
      <c r="H41" s="46"/>
      <c r="I41" s="46"/>
      <c r="J41" s="46"/>
      <c r="K41" s="46"/>
      <c r="L41" s="46"/>
      <c r="M41" s="46"/>
      <c r="N41" s="46"/>
      <c r="O41" s="46"/>
      <c r="P41" s="51">
        <v>3</v>
      </c>
      <c r="Q41" s="46"/>
      <c r="R41" s="45"/>
      <c r="S41" s="46" t="s">
        <v>105</v>
      </c>
    </row>
    <row r="42" spans="1:20" s="23" customFormat="1" ht="22.5">
      <c r="A42" s="109"/>
      <c r="B42" s="110"/>
      <c r="C42" s="43" t="s">
        <v>262</v>
      </c>
      <c r="D42" s="50" t="s">
        <v>109</v>
      </c>
      <c r="E42" s="46">
        <v>2</v>
      </c>
      <c r="F42" s="46">
        <v>32</v>
      </c>
      <c r="G42" s="46">
        <v>32</v>
      </c>
      <c r="H42" s="46"/>
      <c r="I42" s="46"/>
      <c r="J42" s="46"/>
      <c r="K42" s="46"/>
      <c r="L42" s="46"/>
      <c r="M42" s="46"/>
      <c r="N42" s="46"/>
      <c r="O42" s="46"/>
      <c r="P42" s="46">
        <v>3</v>
      </c>
      <c r="Q42" s="46"/>
      <c r="R42" s="45"/>
      <c r="S42" s="46" t="s">
        <v>105</v>
      </c>
    </row>
    <row r="43" spans="1:20" s="3" customFormat="1" ht="33.75">
      <c r="A43" s="109"/>
      <c r="B43" s="110"/>
      <c r="C43" s="43" t="s">
        <v>263</v>
      </c>
      <c r="D43" s="50" t="s">
        <v>110</v>
      </c>
      <c r="E43" s="46">
        <v>2</v>
      </c>
      <c r="F43" s="46">
        <v>32</v>
      </c>
      <c r="G43" s="46">
        <v>32</v>
      </c>
      <c r="H43" s="46"/>
      <c r="I43" s="46"/>
      <c r="J43" s="46"/>
      <c r="K43" s="46"/>
      <c r="L43" s="46"/>
      <c r="M43" s="46"/>
      <c r="N43" s="46"/>
      <c r="O43" s="46"/>
      <c r="P43" s="51">
        <v>3</v>
      </c>
      <c r="Q43" s="46"/>
      <c r="R43" s="45"/>
      <c r="S43" s="46" t="s">
        <v>105</v>
      </c>
    </row>
    <row r="44" spans="1:20" s="23" customFormat="1" ht="37.5" customHeight="1">
      <c r="A44" s="109"/>
      <c r="B44" s="110"/>
      <c r="C44" s="43" t="s">
        <v>264</v>
      </c>
      <c r="D44" s="50" t="s">
        <v>111</v>
      </c>
      <c r="E44" s="46">
        <v>2</v>
      </c>
      <c r="F44" s="46">
        <v>32</v>
      </c>
      <c r="G44" s="46">
        <v>32</v>
      </c>
      <c r="H44" s="46"/>
      <c r="I44" s="46"/>
      <c r="J44" s="46"/>
      <c r="K44" s="46"/>
      <c r="L44" s="46"/>
      <c r="M44" s="46"/>
      <c r="N44" s="46"/>
      <c r="O44" s="46"/>
      <c r="P44" s="46"/>
      <c r="Q44" s="46">
        <v>3</v>
      </c>
      <c r="R44" s="45"/>
      <c r="S44" s="46" t="s">
        <v>105</v>
      </c>
    </row>
    <row r="45" spans="1:20" s="3" customFormat="1" ht="22.5">
      <c r="A45" s="109"/>
      <c r="B45" s="110"/>
      <c r="C45" s="43" t="s">
        <v>265</v>
      </c>
      <c r="D45" s="50" t="s">
        <v>315</v>
      </c>
      <c r="E45" s="46">
        <v>3</v>
      </c>
      <c r="F45" s="46">
        <v>48</v>
      </c>
      <c r="G45" s="46">
        <v>48</v>
      </c>
      <c r="H45" s="46"/>
      <c r="I45" s="46"/>
      <c r="J45" s="46"/>
      <c r="K45" s="46"/>
      <c r="L45" s="46"/>
      <c r="M45" s="46"/>
      <c r="N45" s="46"/>
      <c r="O45" s="46">
        <v>3</v>
      </c>
      <c r="P45" s="51"/>
      <c r="Q45" s="46"/>
      <c r="R45" s="45"/>
      <c r="S45" s="46" t="s">
        <v>105</v>
      </c>
    </row>
    <row r="46" spans="1:20" s="22" customFormat="1" ht="13.5">
      <c r="A46" s="111"/>
      <c r="B46" s="112"/>
      <c r="C46" s="52"/>
      <c r="D46" s="50" t="s">
        <v>236</v>
      </c>
      <c r="E46" s="46">
        <f>SUM(E40:E45)</f>
        <v>13</v>
      </c>
      <c r="F46" s="46">
        <f>SUM(F40:F45)</f>
        <v>208</v>
      </c>
      <c r="G46" s="46">
        <f>SUM(G40:G45)</f>
        <v>208</v>
      </c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5"/>
      <c r="S46" s="46"/>
    </row>
    <row r="47" spans="1:20" s="3" customFormat="1" ht="13.5">
      <c r="A47" s="114" t="s">
        <v>30</v>
      </c>
      <c r="B47" s="115"/>
      <c r="C47" s="115"/>
      <c r="D47" s="116"/>
      <c r="E47" s="46">
        <v>84</v>
      </c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5"/>
      <c r="S47" s="46"/>
    </row>
    <row r="48" spans="1:20" s="3" customFormat="1" ht="33.75">
      <c r="A48" s="107" t="s">
        <v>25</v>
      </c>
      <c r="B48" s="108"/>
      <c r="C48" s="43" t="s">
        <v>114</v>
      </c>
      <c r="D48" s="50" t="s">
        <v>113</v>
      </c>
      <c r="E48" s="46">
        <v>1</v>
      </c>
      <c r="F48" s="46">
        <v>16</v>
      </c>
      <c r="G48" s="46"/>
      <c r="H48" s="46"/>
      <c r="I48" s="46"/>
      <c r="J48" s="46">
        <v>16</v>
      </c>
      <c r="K48" s="46">
        <v>1</v>
      </c>
      <c r="L48" s="46"/>
      <c r="M48" s="46"/>
      <c r="N48" s="46"/>
      <c r="O48" s="46"/>
      <c r="P48" s="46"/>
      <c r="Q48" s="46"/>
      <c r="R48" s="45"/>
      <c r="S48" s="46" t="s">
        <v>160</v>
      </c>
      <c r="T48" s="113"/>
    </row>
    <row r="49" spans="1:20" s="3" customFormat="1" ht="33.75">
      <c r="A49" s="109"/>
      <c r="B49" s="110"/>
      <c r="C49" s="43" t="s">
        <v>118</v>
      </c>
      <c r="D49" s="50" t="s">
        <v>115</v>
      </c>
      <c r="E49" s="46">
        <v>1</v>
      </c>
      <c r="F49" s="46">
        <v>16</v>
      </c>
      <c r="G49" s="46"/>
      <c r="H49" s="46"/>
      <c r="I49" s="46"/>
      <c r="J49" s="46">
        <v>16</v>
      </c>
      <c r="K49" s="46"/>
      <c r="L49" s="46">
        <v>1</v>
      </c>
      <c r="M49" s="46"/>
      <c r="N49" s="46"/>
      <c r="O49" s="46"/>
      <c r="P49" s="46"/>
      <c r="Q49" s="46"/>
      <c r="R49" s="45"/>
      <c r="S49" s="46" t="s">
        <v>160</v>
      </c>
      <c r="T49" s="113"/>
    </row>
    <row r="50" spans="1:20" s="3" customFormat="1" ht="33.75">
      <c r="A50" s="109"/>
      <c r="B50" s="110"/>
      <c r="C50" s="43" t="s">
        <v>119</v>
      </c>
      <c r="D50" s="50" t="s">
        <v>116</v>
      </c>
      <c r="E50" s="46">
        <v>1</v>
      </c>
      <c r="F50" s="46">
        <v>16</v>
      </c>
      <c r="G50" s="46"/>
      <c r="H50" s="46"/>
      <c r="I50" s="46"/>
      <c r="J50" s="46">
        <v>16</v>
      </c>
      <c r="K50" s="46"/>
      <c r="L50" s="46"/>
      <c r="M50" s="46">
        <v>1</v>
      </c>
      <c r="N50" s="46"/>
      <c r="O50" s="46"/>
      <c r="P50" s="46"/>
      <c r="Q50" s="46"/>
      <c r="R50" s="45"/>
      <c r="S50" s="46" t="s">
        <v>160</v>
      </c>
      <c r="T50" s="113"/>
    </row>
    <row r="51" spans="1:20" s="3" customFormat="1" ht="33.75">
      <c r="A51" s="109"/>
      <c r="B51" s="110"/>
      <c r="C51" s="43" t="s">
        <v>120</v>
      </c>
      <c r="D51" s="50" t="s">
        <v>117</v>
      </c>
      <c r="E51" s="46">
        <v>1</v>
      </c>
      <c r="F51" s="46">
        <v>16</v>
      </c>
      <c r="G51" s="46"/>
      <c r="H51" s="46"/>
      <c r="I51" s="46"/>
      <c r="J51" s="46">
        <v>16</v>
      </c>
      <c r="K51" s="46"/>
      <c r="L51" s="46"/>
      <c r="M51" s="46"/>
      <c r="N51" s="46">
        <v>1</v>
      </c>
      <c r="O51" s="46"/>
      <c r="P51" s="46"/>
      <c r="Q51" s="46"/>
      <c r="R51" s="45"/>
      <c r="S51" s="46" t="s">
        <v>160</v>
      </c>
      <c r="T51" s="113"/>
    </row>
    <row r="52" spans="1:20" s="3" customFormat="1" ht="33.75">
      <c r="A52" s="109"/>
      <c r="B52" s="110"/>
      <c r="C52" s="43" t="s">
        <v>294</v>
      </c>
      <c r="D52" s="50" t="s">
        <v>121</v>
      </c>
      <c r="E52" s="46">
        <v>0.5</v>
      </c>
      <c r="F52" s="46">
        <v>24</v>
      </c>
      <c r="G52" s="46"/>
      <c r="H52" s="46">
        <v>24</v>
      </c>
      <c r="I52" s="46"/>
      <c r="J52" s="46"/>
      <c r="K52" s="46"/>
      <c r="L52" s="46">
        <v>2</v>
      </c>
      <c r="M52" s="46"/>
      <c r="N52" s="46"/>
      <c r="O52" s="46"/>
      <c r="P52" s="46"/>
      <c r="Q52" s="46"/>
      <c r="R52" s="45"/>
      <c r="S52" s="46" t="s">
        <v>161</v>
      </c>
      <c r="T52" s="113"/>
    </row>
    <row r="53" spans="1:20" s="3" customFormat="1" ht="33.75">
      <c r="A53" s="109"/>
      <c r="B53" s="110"/>
      <c r="C53" s="43" t="s">
        <v>295</v>
      </c>
      <c r="D53" s="50" t="s">
        <v>122</v>
      </c>
      <c r="E53" s="46">
        <v>0.5</v>
      </c>
      <c r="F53" s="46">
        <v>24</v>
      </c>
      <c r="G53" s="46"/>
      <c r="H53" s="46">
        <v>24</v>
      </c>
      <c r="I53" s="46"/>
      <c r="J53" s="46"/>
      <c r="K53" s="46"/>
      <c r="L53" s="46"/>
      <c r="M53" s="46">
        <v>2</v>
      </c>
      <c r="N53" s="46"/>
      <c r="O53" s="46"/>
      <c r="P53" s="46"/>
      <c r="Q53" s="46"/>
      <c r="R53" s="45"/>
      <c r="S53" s="46" t="s">
        <v>161</v>
      </c>
      <c r="T53" s="113"/>
    </row>
    <row r="54" spans="1:20" s="3" customFormat="1" ht="45">
      <c r="A54" s="109"/>
      <c r="B54" s="110"/>
      <c r="C54" s="43" t="s">
        <v>296</v>
      </c>
      <c r="D54" s="50" t="s">
        <v>123</v>
      </c>
      <c r="E54" s="46">
        <v>1</v>
      </c>
      <c r="F54" s="46">
        <v>32</v>
      </c>
      <c r="G54" s="46"/>
      <c r="H54" s="46">
        <v>32</v>
      </c>
      <c r="I54" s="46"/>
      <c r="J54" s="46"/>
      <c r="K54" s="46"/>
      <c r="L54" s="46">
        <v>2</v>
      </c>
      <c r="M54" s="46"/>
      <c r="N54" s="46"/>
      <c r="O54" s="46"/>
      <c r="P54" s="46"/>
      <c r="Q54" s="46"/>
      <c r="R54" s="45"/>
      <c r="S54" s="46" t="s">
        <v>161</v>
      </c>
    </row>
    <row r="55" spans="1:20" s="3" customFormat="1" ht="22.5">
      <c r="A55" s="109"/>
      <c r="B55" s="110"/>
      <c r="C55" s="43" t="s">
        <v>267</v>
      </c>
      <c r="D55" s="50" t="s">
        <v>124</v>
      </c>
      <c r="E55" s="46">
        <v>1.5</v>
      </c>
      <c r="F55" s="46">
        <v>40</v>
      </c>
      <c r="G55" s="46"/>
      <c r="H55" s="46">
        <v>40</v>
      </c>
      <c r="I55" s="46"/>
      <c r="J55" s="46"/>
      <c r="K55" s="46"/>
      <c r="L55" s="46"/>
      <c r="M55" s="46"/>
      <c r="N55" s="46">
        <v>2</v>
      </c>
      <c r="O55" s="46"/>
      <c r="P55" s="46"/>
      <c r="Q55" s="46"/>
      <c r="R55" s="45"/>
      <c r="S55" s="46" t="s">
        <v>161</v>
      </c>
      <c r="T55" s="113"/>
    </row>
    <row r="56" spans="1:20" s="3" customFormat="1" ht="22.5">
      <c r="A56" s="109"/>
      <c r="B56" s="110"/>
      <c r="C56" s="43" t="s">
        <v>125</v>
      </c>
      <c r="D56" s="50" t="s">
        <v>126</v>
      </c>
      <c r="E56" s="46">
        <v>1.5</v>
      </c>
      <c r="F56" s="46">
        <v>48</v>
      </c>
      <c r="G56" s="46"/>
      <c r="H56" s="46">
        <v>48</v>
      </c>
      <c r="I56" s="46"/>
      <c r="J56" s="46"/>
      <c r="K56" s="46"/>
      <c r="L56" s="46"/>
      <c r="M56" s="46">
        <v>3</v>
      </c>
      <c r="N56" s="46"/>
      <c r="O56" s="46"/>
      <c r="P56" s="46"/>
      <c r="Q56" s="46"/>
      <c r="R56" s="45"/>
      <c r="S56" s="46" t="s">
        <v>161</v>
      </c>
      <c r="T56" s="113"/>
    </row>
    <row r="57" spans="1:20" s="3" customFormat="1" ht="45">
      <c r="A57" s="109"/>
      <c r="B57" s="110"/>
      <c r="C57" s="43" t="s">
        <v>127</v>
      </c>
      <c r="D57" s="50" t="s">
        <v>128</v>
      </c>
      <c r="E57" s="46">
        <v>0.5</v>
      </c>
      <c r="F57" s="46">
        <v>16</v>
      </c>
      <c r="G57" s="46"/>
      <c r="H57" s="46">
        <v>16</v>
      </c>
      <c r="I57" s="46"/>
      <c r="J57" s="46"/>
      <c r="K57" s="46"/>
      <c r="L57" s="46"/>
      <c r="M57" s="46"/>
      <c r="N57" s="46"/>
      <c r="O57" s="46">
        <v>1</v>
      </c>
      <c r="P57" s="46"/>
      <c r="Q57" s="46"/>
      <c r="R57" s="45"/>
      <c r="S57" s="46" t="s">
        <v>162</v>
      </c>
      <c r="T57" s="113"/>
    </row>
    <row r="58" spans="1:20" s="3" customFormat="1" ht="45">
      <c r="A58" s="109"/>
      <c r="B58" s="110"/>
      <c r="C58" s="43" t="s">
        <v>129</v>
      </c>
      <c r="D58" s="50" t="s">
        <v>130</v>
      </c>
      <c r="E58" s="46">
        <v>0.5</v>
      </c>
      <c r="F58" s="46">
        <v>16</v>
      </c>
      <c r="G58" s="46"/>
      <c r="H58" s="46">
        <v>16</v>
      </c>
      <c r="I58" s="46"/>
      <c r="J58" s="46"/>
      <c r="K58" s="46"/>
      <c r="L58" s="46"/>
      <c r="M58" s="46"/>
      <c r="N58" s="46"/>
      <c r="O58" s="46"/>
      <c r="P58" s="46">
        <v>1</v>
      </c>
      <c r="Q58" s="46"/>
      <c r="R58" s="45"/>
      <c r="S58" s="46" t="s">
        <v>162</v>
      </c>
      <c r="T58" s="113"/>
    </row>
    <row r="59" spans="1:20" s="3" customFormat="1" ht="33.75">
      <c r="A59" s="109"/>
      <c r="B59" s="110"/>
      <c r="C59" s="43" t="s">
        <v>268</v>
      </c>
      <c r="D59" s="50" t="s">
        <v>316</v>
      </c>
      <c r="E59" s="46">
        <v>1</v>
      </c>
      <c r="F59" s="46">
        <v>32</v>
      </c>
      <c r="G59" s="46"/>
      <c r="H59" s="46">
        <v>32</v>
      </c>
      <c r="I59" s="46"/>
      <c r="J59" s="46"/>
      <c r="K59" s="46"/>
      <c r="L59" s="46"/>
      <c r="M59" s="46"/>
      <c r="N59" s="46"/>
      <c r="O59" s="46">
        <v>2</v>
      </c>
      <c r="P59" s="46"/>
      <c r="Q59" s="46"/>
      <c r="R59" s="45"/>
      <c r="S59" s="46" t="s">
        <v>162</v>
      </c>
    </row>
    <row r="60" spans="1:20" s="3" customFormat="1" ht="33.75">
      <c r="A60" s="109"/>
      <c r="B60" s="110"/>
      <c r="C60" s="43" t="s">
        <v>308</v>
      </c>
      <c r="D60" s="50" t="s">
        <v>317</v>
      </c>
      <c r="E60" s="46">
        <v>1</v>
      </c>
      <c r="F60" s="46">
        <v>32</v>
      </c>
      <c r="G60" s="46"/>
      <c r="H60" s="46">
        <v>32</v>
      </c>
      <c r="I60" s="46"/>
      <c r="J60" s="46"/>
      <c r="K60" s="46"/>
      <c r="L60" s="46"/>
      <c r="M60" s="46"/>
      <c r="N60" s="46"/>
      <c r="O60" s="46"/>
      <c r="P60" s="46"/>
      <c r="Q60" s="46">
        <v>2</v>
      </c>
      <c r="R60" s="45"/>
      <c r="S60" s="46" t="s">
        <v>162</v>
      </c>
    </row>
    <row r="61" spans="1:20" s="23" customFormat="1" ht="13.5">
      <c r="A61" s="109"/>
      <c r="B61" s="110"/>
      <c r="C61" s="43" t="s">
        <v>253</v>
      </c>
      <c r="D61" s="53" t="s">
        <v>240</v>
      </c>
      <c r="E61" s="46">
        <v>1</v>
      </c>
      <c r="F61" s="46">
        <v>32</v>
      </c>
      <c r="G61" s="46"/>
      <c r="H61" s="46">
        <v>32</v>
      </c>
      <c r="I61" s="46"/>
      <c r="J61" s="46"/>
      <c r="K61" s="46"/>
      <c r="L61" s="46"/>
      <c r="M61" s="46"/>
      <c r="N61" s="46"/>
      <c r="O61" s="46">
        <v>2</v>
      </c>
      <c r="P61" s="46"/>
      <c r="Q61" s="46"/>
      <c r="R61" s="45"/>
      <c r="S61" s="46" t="s">
        <v>105</v>
      </c>
    </row>
    <row r="62" spans="1:20" s="3" customFormat="1" ht="13.5">
      <c r="A62" s="111"/>
      <c r="B62" s="112"/>
      <c r="C62" s="119" t="s">
        <v>0</v>
      </c>
      <c r="D62" s="120"/>
      <c r="E62" s="46">
        <f>SUM(E48:E61)</f>
        <v>13</v>
      </c>
      <c r="F62" s="46">
        <f>SUM(F48:F61)</f>
        <v>360</v>
      </c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5"/>
      <c r="T62" s="22"/>
    </row>
    <row r="63" spans="1:20" s="3" customFormat="1" ht="13.5">
      <c r="A63" s="96" t="s">
        <v>29</v>
      </c>
      <c r="B63" s="96"/>
      <c r="C63" s="96"/>
      <c r="D63" s="96"/>
      <c r="E63" s="46">
        <v>96.5</v>
      </c>
      <c r="F63" s="46">
        <v>1772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</row>
    <row r="64" spans="1:20" s="3" customFormat="1" ht="13.5">
      <c r="A64" s="117"/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</row>
    <row r="65" spans="1:19" s="3" customFormat="1" ht="12.75" customHeight="1">
      <c r="A65" s="2"/>
      <c r="B65" s="2"/>
      <c r="C65" s="19"/>
      <c r="D65" s="10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s="3" customFormat="1" ht="15" customHeight="1">
      <c r="A66" s="2"/>
      <c r="B66" s="2"/>
      <c r="C66" s="19"/>
      <c r="D66" s="10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s="3" customFormat="1" ht="12.75" customHeight="1">
      <c r="A67" s="2"/>
      <c r="B67" s="2"/>
      <c r="C67" s="19"/>
      <c r="D67" s="11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s="3" customFormat="1" ht="12.75" customHeight="1">
      <c r="A68" s="2"/>
      <c r="B68" s="2"/>
      <c r="C68" s="19"/>
      <c r="D68" s="11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3" customFormat="1" ht="12.75" customHeight="1">
      <c r="A69" s="2"/>
      <c r="B69" s="2"/>
      <c r="C69" s="19"/>
      <c r="D69" s="11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3" customFormat="1" ht="12.75" customHeight="1">
      <c r="A70" s="2"/>
      <c r="B70" s="2"/>
      <c r="C70" s="19"/>
      <c r="D70" s="11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3" customFormat="1" ht="12.75" customHeight="1">
      <c r="A71" s="2"/>
      <c r="B71" s="2"/>
      <c r="C71" s="19"/>
      <c r="D71" s="1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3" customFormat="1" ht="12.75" customHeight="1">
      <c r="A72" s="2"/>
      <c r="B72" s="2"/>
      <c r="C72" s="19"/>
      <c r="D72" s="11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3" customFormat="1" ht="12.75" customHeight="1">
      <c r="A73" s="2"/>
      <c r="B73" s="2"/>
      <c r="C73" s="19"/>
      <c r="D73" s="11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3" customFormat="1" ht="12.75" customHeight="1">
      <c r="A74" s="2"/>
      <c r="B74" s="2"/>
      <c r="C74" s="19"/>
      <c r="D74" s="11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3" customFormat="1" ht="12.75" customHeight="1">
      <c r="A75" s="2"/>
      <c r="B75" s="2"/>
      <c r="C75" s="19"/>
      <c r="D75" s="11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3" customFormat="1" ht="12.75" customHeight="1">
      <c r="A76" s="2"/>
      <c r="B76" s="2"/>
      <c r="C76" s="19"/>
      <c r="D76" s="11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3" customFormat="1" ht="12.75" customHeight="1">
      <c r="A77" s="2"/>
      <c r="B77" s="2"/>
      <c r="C77" s="19"/>
      <c r="D77" s="11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3" customFormat="1" ht="12.75" customHeight="1">
      <c r="A78" s="2"/>
      <c r="B78" s="2"/>
      <c r="C78" s="19"/>
      <c r="D78" s="11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3" customFormat="1" ht="12.75" customHeight="1">
      <c r="A79" s="2"/>
      <c r="B79" s="2"/>
      <c r="C79" s="19"/>
      <c r="D79" s="11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3" customFormat="1" ht="12.75" customHeight="1">
      <c r="A80" s="2"/>
      <c r="B80" s="2"/>
      <c r="C80" s="19"/>
      <c r="D80" s="11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3" customFormat="1" ht="12.75" customHeight="1">
      <c r="A81" s="2"/>
      <c r="B81" s="2"/>
      <c r="C81" s="19"/>
      <c r="D81" s="10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3" customFormat="1" ht="12.75" customHeight="1">
      <c r="A82" s="2"/>
      <c r="B82" s="2"/>
      <c r="C82" s="20"/>
      <c r="D82" s="1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" customFormat="1" ht="12.75" customHeight="1">
      <c r="A83" s="2"/>
      <c r="B83" s="2"/>
      <c r="C83" s="21"/>
      <c r="D83" s="11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" customFormat="1" ht="12.75" customHeight="1">
      <c r="A84" s="2"/>
      <c r="B84" s="2"/>
      <c r="C84" s="21"/>
      <c r="D84" s="11"/>
      <c r="E84" s="2"/>
      <c r="F84" s="2"/>
      <c r="G84" s="2"/>
      <c r="H84" s="2"/>
      <c r="I84" s="2"/>
      <c r="J84" s="2"/>
      <c r="K84" s="2"/>
      <c r="L84" s="2"/>
      <c r="M84" s="2"/>
      <c r="N84" s="2"/>
      <c r="O84" s="4"/>
      <c r="P84" s="4"/>
      <c r="Q84" s="2"/>
      <c r="R84" s="2"/>
      <c r="S84" s="2"/>
    </row>
    <row r="85" spans="1:19" s="1" customFormat="1" ht="12.75" customHeight="1">
      <c r="A85" s="2"/>
      <c r="B85" s="2"/>
      <c r="C85" s="21"/>
      <c r="D85" s="11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>
      <c r="D86" s="10"/>
    </row>
    <row r="87" spans="1:19" ht="12.75" customHeight="1">
      <c r="D87" s="10"/>
    </row>
  </sheetData>
  <mergeCells count="41">
    <mergeCell ref="A64:S64"/>
    <mergeCell ref="A63:D63"/>
    <mergeCell ref="C62:D62"/>
    <mergeCell ref="J3:J5"/>
    <mergeCell ref="C23:D23"/>
    <mergeCell ref="C39:D39"/>
    <mergeCell ref="A6:B23"/>
    <mergeCell ref="C2:C5"/>
    <mergeCell ref="S2:S5"/>
    <mergeCell ref="D2:D5"/>
    <mergeCell ref="I3:I5"/>
    <mergeCell ref="G3:G5"/>
    <mergeCell ref="K2:R2"/>
    <mergeCell ref="M3:M5"/>
    <mergeCell ref="N3:N5"/>
    <mergeCell ref="K3:K5"/>
    <mergeCell ref="A48:B62"/>
    <mergeCell ref="T6:T9"/>
    <mergeCell ref="T52:T53"/>
    <mergeCell ref="T48:T51"/>
    <mergeCell ref="T57:T58"/>
    <mergeCell ref="T55:T56"/>
    <mergeCell ref="T11:T14"/>
    <mergeCell ref="T16:T18"/>
    <mergeCell ref="T19:T22"/>
    <mergeCell ref="A47:D47"/>
    <mergeCell ref="A24:B39"/>
    <mergeCell ref="T27:T28"/>
    <mergeCell ref="A40:B46"/>
    <mergeCell ref="T25:T26"/>
    <mergeCell ref="A1:S1"/>
    <mergeCell ref="E2:E5"/>
    <mergeCell ref="F2:F5"/>
    <mergeCell ref="R3:R5"/>
    <mergeCell ref="P3:P5"/>
    <mergeCell ref="H3:H5"/>
    <mergeCell ref="Q3:Q5"/>
    <mergeCell ref="A2:B5"/>
    <mergeCell ref="O3:O5"/>
    <mergeCell ref="L3:L5"/>
    <mergeCell ref="G2:J2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topLeftCell="A16" zoomScaleNormal="100" workbookViewId="0">
      <selection activeCell="S20" sqref="S20"/>
    </sheetView>
  </sheetViews>
  <sheetFormatPr defaultColWidth="9" defaultRowHeight="14.25"/>
  <cols>
    <col min="1" max="1" width="2.25" style="38" customWidth="1"/>
    <col min="2" max="2" width="1.625" style="38" customWidth="1"/>
    <col min="3" max="3" width="6.375" style="38" customWidth="1"/>
    <col min="4" max="4" width="13.5" style="40" customWidth="1"/>
    <col min="5" max="20" width="3.625" style="38" customWidth="1"/>
    <col min="21" max="21" width="5.375" style="38" customWidth="1"/>
    <col min="22" max="22" width="21.125" style="39" customWidth="1"/>
    <col min="23" max="16384" width="9" style="38"/>
  </cols>
  <sheetData>
    <row r="1" spans="1:29" s="29" customFormat="1" ht="24" customHeight="1">
      <c r="A1" s="125" t="s">
        <v>338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28"/>
    </row>
    <row r="2" spans="1:29" s="29" customFormat="1" ht="13.5">
      <c r="A2" s="150" t="s">
        <v>19</v>
      </c>
      <c r="B2" s="151"/>
      <c r="C2" s="129" t="s">
        <v>329</v>
      </c>
      <c r="D2" s="99" t="s">
        <v>2</v>
      </c>
      <c r="E2" s="129" t="s">
        <v>7</v>
      </c>
      <c r="F2" s="127" t="s">
        <v>8</v>
      </c>
      <c r="G2" s="130" t="s">
        <v>9</v>
      </c>
      <c r="H2" s="130"/>
      <c r="I2" s="130"/>
      <c r="J2" s="130"/>
      <c r="K2" s="130" t="s">
        <v>5</v>
      </c>
      <c r="L2" s="130"/>
      <c r="M2" s="130"/>
      <c r="N2" s="130"/>
      <c r="O2" s="130"/>
      <c r="P2" s="130"/>
      <c r="Q2" s="130"/>
      <c r="R2" s="130"/>
      <c r="S2" s="129" t="s">
        <v>1</v>
      </c>
      <c r="T2" s="127" t="s">
        <v>238</v>
      </c>
      <c r="U2" s="127" t="s">
        <v>339</v>
      </c>
      <c r="V2" s="28"/>
    </row>
    <row r="3" spans="1:29" s="29" customFormat="1" ht="13.5">
      <c r="A3" s="152"/>
      <c r="B3" s="153"/>
      <c r="C3" s="126"/>
      <c r="D3" s="96"/>
      <c r="E3" s="126"/>
      <c r="F3" s="128"/>
      <c r="G3" s="126" t="s">
        <v>6</v>
      </c>
      <c r="H3" s="126" t="s">
        <v>333</v>
      </c>
      <c r="I3" s="126" t="s">
        <v>334</v>
      </c>
      <c r="J3" s="127" t="s">
        <v>335</v>
      </c>
      <c r="K3" s="127" t="s">
        <v>10</v>
      </c>
      <c r="L3" s="127" t="s">
        <v>11</v>
      </c>
      <c r="M3" s="127" t="s">
        <v>12</v>
      </c>
      <c r="N3" s="127" t="s">
        <v>13</v>
      </c>
      <c r="O3" s="127" t="s">
        <v>14</v>
      </c>
      <c r="P3" s="127" t="s">
        <v>15</v>
      </c>
      <c r="Q3" s="127" t="s">
        <v>16</v>
      </c>
      <c r="R3" s="127" t="s">
        <v>17</v>
      </c>
      <c r="S3" s="126"/>
      <c r="T3" s="128"/>
      <c r="U3" s="128"/>
      <c r="V3" s="28"/>
    </row>
    <row r="4" spans="1:29" s="29" customFormat="1" ht="13.5">
      <c r="A4" s="152"/>
      <c r="B4" s="153"/>
      <c r="C4" s="126"/>
      <c r="D4" s="96"/>
      <c r="E4" s="126"/>
      <c r="F4" s="128"/>
      <c r="G4" s="126"/>
      <c r="H4" s="126"/>
      <c r="I4" s="126"/>
      <c r="J4" s="128"/>
      <c r="K4" s="128"/>
      <c r="L4" s="128"/>
      <c r="M4" s="128"/>
      <c r="N4" s="128"/>
      <c r="O4" s="128"/>
      <c r="P4" s="128"/>
      <c r="Q4" s="128"/>
      <c r="R4" s="128"/>
      <c r="S4" s="126"/>
      <c r="T4" s="128"/>
      <c r="U4" s="128"/>
      <c r="V4" s="28"/>
    </row>
    <row r="5" spans="1:29" s="29" customFormat="1" ht="27" customHeight="1">
      <c r="A5" s="154"/>
      <c r="B5" s="155"/>
      <c r="C5" s="126"/>
      <c r="D5" s="96"/>
      <c r="E5" s="126"/>
      <c r="F5" s="129"/>
      <c r="G5" s="126"/>
      <c r="H5" s="126"/>
      <c r="I5" s="126"/>
      <c r="J5" s="129"/>
      <c r="K5" s="129"/>
      <c r="L5" s="129"/>
      <c r="M5" s="129"/>
      <c r="N5" s="129"/>
      <c r="O5" s="129"/>
      <c r="P5" s="129"/>
      <c r="Q5" s="129"/>
      <c r="R5" s="129"/>
      <c r="S5" s="126"/>
      <c r="T5" s="129"/>
      <c r="U5" s="129"/>
      <c r="V5" s="28"/>
    </row>
    <row r="6" spans="1:29" s="29" customFormat="1" ht="50.25" customHeight="1">
      <c r="A6" s="156" t="s">
        <v>311</v>
      </c>
      <c r="B6" s="157"/>
      <c r="C6" s="158" t="s">
        <v>340</v>
      </c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60"/>
      <c r="S6" s="55"/>
      <c r="T6" s="55">
        <v>12</v>
      </c>
      <c r="U6" s="55" t="s">
        <v>341</v>
      </c>
      <c r="V6" s="28"/>
    </row>
    <row r="7" spans="1:29" s="29" customFormat="1" ht="22.5">
      <c r="A7" s="137" t="s">
        <v>31</v>
      </c>
      <c r="B7" s="138"/>
      <c r="C7" s="55">
        <v>1103012</v>
      </c>
      <c r="D7" s="56" t="s">
        <v>251</v>
      </c>
      <c r="E7" s="55">
        <v>2</v>
      </c>
      <c r="F7" s="55">
        <v>32</v>
      </c>
      <c r="G7" s="55">
        <v>32</v>
      </c>
      <c r="H7" s="55"/>
      <c r="I7" s="55"/>
      <c r="J7" s="55"/>
      <c r="K7" s="55"/>
      <c r="L7" s="55"/>
      <c r="M7" s="55">
        <v>2</v>
      </c>
      <c r="N7" s="55"/>
      <c r="O7" s="55"/>
      <c r="P7" s="55"/>
      <c r="Q7" s="55"/>
      <c r="R7" s="55"/>
      <c r="S7" s="55"/>
      <c r="T7" s="127">
        <v>10</v>
      </c>
      <c r="U7" s="55" t="s">
        <v>237</v>
      </c>
      <c r="V7" s="28"/>
    </row>
    <row r="8" spans="1:29" s="29" customFormat="1" ht="33.75">
      <c r="A8" s="139"/>
      <c r="B8" s="138"/>
      <c r="C8" s="55">
        <v>1103055</v>
      </c>
      <c r="D8" s="56" t="s">
        <v>269</v>
      </c>
      <c r="E8" s="55">
        <v>3</v>
      </c>
      <c r="F8" s="55">
        <v>48</v>
      </c>
      <c r="G8" s="55">
        <v>48</v>
      </c>
      <c r="H8" s="55"/>
      <c r="I8" s="55"/>
      <c r="J8" s="55"/>
      <c r="K8" s="55"/>
      <c r="L8" s="55"/>
      <c r="M8" s="55"/>
      <c r="N8" s="55">
        <v>3</v>
      </c>
      <c r="O8" s="55"/>
      <c r="P8" s="55"/>
      <c r="Q8" s="55"/>
      <c r="R8" s="55"/>
      <c r="S8" s="55"/>
      <c r="T8" s="136"/>
      <c r="U8" s="55" t="s">
        <v>237</v>
      </c>
      <c r="V8" s="28"/>
    </row>
    <row r="9" spans="1:29" s="30" customFormat="1" ht="67.5">
      <c r="A9" s="139"/>
      <c r="B9" s="138"/>
      <c r="C9" s="57" t="s">
        <v>131</v>
      </c>
      <c r="D9" s="58" t="s">
        <v>252</v>
      </c>
      <c r="E9" s="57">
        <v>2</v>
      </c>
      <c r="F9" s="57">
        <v>32</v>
      </c>
      <c r="G9" s="57">
        <v>32</v>
      </c>
      <c r="H9" s="59"/>
      <c r="I9" s="59"/>
      <c r="J9" s="59"/>
      <c r="K9" s="59"/>
      <c r="L9" s="59"/>
      <c r="M9" s="59"/>
      <c r="N9" s="59"/>
      <c r="O9" s="59">
        <v>2</v>
      </c>
      <c r="P9" s="59"/>
      <c r="Q9" s="59"/>
      <c r="R9" s="59"/>
      <c r="S9" s="57"/>
      <c r="T9" s="136"/>
      <c r="U9" s="57" t="s">
        <v>103</v>
      </c>
      <c r="V9" s="28"/>
      <c r="W9" s="28"/>
      <c r="X9" s="28"/>
      <c r="Y9" s="28"/>
      <c r="Z9" s="28"/>
      <c r="AA9" s="28"/>
      <c r="AB9" s="28"/>
      <c r="AC9" s="28"/>
    </row>
    <row r="10" spans="1:29" s="30" customFormat="1" ht="67.5">
      <c r="A10" s="139"/>
      <c r="B10" s="138"/>
      <c r="C10" s="60" t="s">
        <v>132</v>
      </c>
      <c r="D10" s="58" t="s">
        <v>312</v>
      </c>
      <c r="E10" s="57">
        <v>2</v>
      </c>
      <c r="F10" s="57">
        <v>32</v>
      </c>
      <c r="G10" s="57">
        <v>32</v>
      </c>
      <c r="H10" s="59"/>
      <c r="I10" s="59"/>
      <c r="J10" s="59"/>
      <c r="K10" s="57"/>
      <c r="L10" s="57"/>
      <c r="M10" s="57"/>
      <c r="N10" s="57"/>
      <c r="O10" s="57">
        <v>2</v>
      </c>
      <c r="P10" s="57"/>
      <c r="Q10" s="57"/>
      <c r="R10" s="57"/>
      <c r="S10" s="57"/>
      <c r="T10" s="136"/>
      <c r="U10" s="57" t="s">
        <v>103</v>
      </c>
      <c r="V10" s="28"/>
      <c r="W10" s="28"/>
      <c r="X10" s="28"/>
      <c r="Y10" s="28"/>
      <c r="Z10" s="28"/>
      <c r="AA10" s="28"/>
      <c r="AB10" s="28"/>
      <c r="AC10" s="28"/>
    </row>
    <row r="11" spans="1:29" s="30" customFormat="1" ht="33.75">
      <c r="A11" s="139"/>
      <c r="B11" s="138"/>
      <c r="C11" s="61" t="s">
        <v>304</v>
      </c>
      <c r="D11" s="58" t="s">
        <v>133</v>
      </c>
      <c r="E11" s="57">
        <v>2</v>
      </c>
      <c r="F11" s="57">
        <v>32</v>
      </c>
      <c r="G11" s="57">
        <v>32</v>
      </c>
      <c r="H11" s="59"/>
      <c r="I11" s="59"/>
      <c r="J11" s="59"/>
      <c r="K11" s="59"/>
      <c r="L11" s="59"/>
      <c r="M11" s="59"/>
      <c r="N11" s="59"/>
      <c r="O11" s="59">
        <v>2</v>
      </c>
      <c r="P11" s="59"/>
      <c r="Q11" s="59"/>
      <c r="R11" s="59"/>
      <c r="S11" s="57"/>
      <c r="T11" s="136"/>
      <c r="U11" s="57" t="s">
        <v>105</v>
      </c>
      <c r="V11" s="28"/>
      <c r="W11" s="28"/>
      <c r="X11" s="28"/>
      <c r="Y11" s="28"/>
      <c r="Z11" s="28"/>
      <c r="AA11" s="28"/>
      <c r="AB11" s="28"/>
      <c r="AC11" s="28"/>
    </row>
    <row r="12" spans="1:29" s="30" customFormat="1" ht="22.5">
      <c r="A12" s="139"/>
      <c r="B12" s="138"/>
      <c r="C12" s="61" t="s">
        <v>305</v>
      </c>
      <c r="D12" s="62" t="s">
        <v>140</v>
      </c>
      <c r="E12" s="57">
        <v>2</v>
      </c>
      <c r="F12" s="57">
        <v>32</v>
      </c>
      <c r="G12" s="59">
        <v>32</v>
      </c>
      <c r="H12" s="57"/>
      <c r="I12" s="57"/>
      <c r="J12" s="57"/>
      <c r="K12" s="57"/>
      <c r="L12" s="57"/>
      <c r="M12" s="57"/>
      <c r="N12" s="57"/>
      <c r="O12" s="57"/>
      <c r="P12" s="63">
        <v>2</v>
      </c>
      <c r="Q12" s="63"/>
      <c r="R12" s="63"/>
      <c r="S12" s="57"/>
      <c r="T12" s="136"/>
      <c r="U12" s="57" t="s">
        <v>105</v>
      </c>
      <c r="V12" s="28"/>
      <c r="W12" s="28"/>
      <c r="X12" s="28"/>
      <c r="Y12" s="28"/>
      <c r="Z12" s="28"/>
      <c r="AA12" s="28"/>
      <c r="AB12" s="28"/>
      <c r="AC12" s="28"/>
    </row>
    <row r="13" spans="1:29" s="31" customFormat="1" ht="33.75">
      <c r="A13" s="139"/>
      <c r="B13" s="138"/>
      <c r="C13" s="64" t="s">
        <v>270</v>
      </c>
      <c r="D13" s="50" t="s">
        <v>107</v>
      </c>
      <c r="E13" s="57">
        <v>2</v>
      </c>
      <c r="F13" s="57">
        <v>32</v>
      </c>
      <c r="G13" s="57">
        <v>32</v>
      </c>
      <c r="H13" s="57"/>
      <c r="I13" s="57"/>
      <c r="J13" s="57"/>
      <c r="K13" s="57"/>
      <c r="L13" s="57"/>
      <c r="M13" s="57"/>
      <c r="N13" s="57"/>
      <c r="O13" s="57"/>
      <c r="P13" s="57">
        <v>2</v>
      </c>
      <c r="Q13" s="57"/>
      <c r="R13" s="59"/>
      <c r="S13" s="57"/>
      <c r="T13" s="136"/>
      <c r="U13" s="57" t="s">
        <v>241</v>
      </c>
      <c r="V13" s="28"/>
      <c r="W13" s="28"/>
      <c r="X13" s="28"/>
      <c r="Y13" s="28"/>
      <c r="Z13" s="28"/>
      <c r="AA13" s="28"/>
      <c r="AB13" s="28"/>
      <c r="AC13" s="28"/>
    </row>
    <row r="14" spans="1:29" s="31" customFormat="1" ht="33.75">
      <c r="A14" s="139"/>
      <c r="B14" s="138"/>
      <c r="C14" s="64" t="s">
        <v>271</v>
      </c>
      <c r="D14" s="50" t="s">
        <v>112</v>
      </c>
      <c r="E14" s="57">
        <v>2</v>
      </c>
      <c r="F14" s="57">
        <v>32</v>
      </c>
      <c r="G14" s="57">
        <v>32</v>
      </c>
      <c r="H14" s="57"/>
      <c r="I14" s="57"/>
      <c r="J14" s="57"/>
      <c r="K14" s="57"/>
      <c r="L14" s="57"/>
      <c r="M14" s="57"/>
      <c r="N14" s="57"/>
      <c r="O14" s="57"/>
      <c r="P14" s="57"/>
      <c r="Q14" s="57">
        <v>2</v>
      </c>
      <c r="R14" s="59"/>
      <c r="S14" s="57"/>
      <c r="T14" s="136"/>
      <c r="U14" s="57" t="s">
        <v>241</v>
      </c>
      <c r="V14" s="32"/>
      <c r="W14" s="29"/>
      <c r="X14" s="29"/>
      <c r="Y14" s="29"/>
      <c r="Z14" s="29"/>
      <c r="AA14" s="29"/>
      <c r="AB14" s="29"/>
    </row>
    <row r="15" spans="1:29" s="33" customFormat="1" ht="11.25">
      <c r="A15" s="140"/>
      <c r="B15" s="141"/>
      <c r="C15" s="142" t="s">
        <v>4</v>
      </c>
      <c r="D15" s="143"/>
      <c r="E15" s="55">
        <f>SUM(E7:E14)</f>
        <v>17</v>
      </c>
      <c r="F15" s="55">
        <f>SUM(F7:F14)</f>
        <v>272</v>
      </c>
      <c r="G15" s="55"/>
      <c r="H15" s="55"/>
      <c r="I15" s="55"/>
      <c r="J15" s="55"/>
      <c r="K15" s="65"/>
      <c r="L15" s="65"/>
      <c r="M15" s="65"/>
      <c r="N15" s="65"/>
      <c r="O15" s="65"/>
      <c r="P15" s="65"/>
      <c r="Q15" s="65"/>
      <c r="R15" s="65"/>
      <c r="S15" s="55"/>
      <c r="T15" s="55"/>
      <c r="U15" s="55"/>
      <c r="V15" s="32"/>
      <c r="W15" s="29"/>
      <c r="X15" s="29"/>
      <c r="Y15" s="29"/>
      <c r="Z15" s="29"/>
      <c r="AA15" s="29"/>
      <c r="AB15" s="29"/>
    </row>
    <row r="16" spans="1:29" s="29" customFormat="1" ht="78.75">
      <c r="A16" s="144" t="s">
        <v>278</v>
      </c>
      <c r="B16" s="145"/>
      <c r="C16" s="61" t="s">
        <v>256</v>
      </c>
      <c r="D16" s="50" t="s">
        <v>137</v>
      </c>
      <c r="E16" s="65">
        <v>2</v>
      </c>
      <c r="F16" s="65">
        <v>32</v>
      </c>
      <c r="G16" s="65">
        <v>32</v>
      </c>
      <c r="H16" s="65"/>
      <c r="I16" s="65"/>
      <c r="J16" s="65"/>
      <c r="K16" s="65"/>
      <c r="L16" s="65"/>
      <c r="M16" s="65"/>
      <c r="N16" s="65"/>
      <c r="O16" s="66"/>
      <c r="P16" s="65">
        <v>2</v>
      </c>
      <c r="Q16" s="65"/>
      <c r="R16" s="65"/>
      <c r="S16" s="55"/>
      <c r="T16" s="127">
        <v>10</v>
      </c>
      <c r="U16" s="65" t="s">
        <v>105</v>
      </c>
      <c r="V16" s="28"/>
      <c r="W16" s="28"/>
      <c r="X16" s="28"/>
      <c r="Y16" s="28"/>
      <c r="Z16" s="28"/>
      <c r="AA16" s="28"/>
      <c r="AB16" s="28"/>
      <c r="AC16" s="28"/>
    </row>
    <row r="17" spans="1:29" s="30" customFormat="1" ht="22.5">
      <c r="A17" s="146"/>
      <c r="B17" s="147"/>
      <c r="C17" s="61" t="s">
        <v>272</v>
      </c>
      <c r="D17" s="67" t="s">
        <v>139</v>
      </c>
      <c r="E17" s="57">
        <v>1</v>
      </c>
      <c r="F17" s="57">
        <v>16</v>
      </c>
      <c r="G17" s="59">
        <v>16</v>
      </c>
      <c r="H17" s="57"/>
      <c r="I17" s="57"/>
      <c r="J17" s="57"/>
      <c r="K17" s="57"/>
      <c r="L17" s="57"/>
      <c r="M17" s="57"/>
      <c r="N17" s="57"/>
      <c r="O17" s="57"/>
      <c r="P17" s="57"/>
      <c r="Q17" s="57">
        <v>2</v>
      </c>
      <c r="R17" s="57"/>
      <c r="S17" s="57"/>
      <c r="T17" s="128"/>
      <c r="U17" s="57" t="s">
        <v>105</v>
      </c>
      <c r="V17" s="28"/>
      <c r="W17" s="28"/>
      <c r="X17" s="28"/>
      <c r="Y17" s="28"/>
      <c r="Z17" s="28"/>
      <c r="AA17" s="28"/>
      <c r="AB17" s="28"/>
      <c r="AC17" s="28"/>
    </row>
    <row r="18" spans="1:29" s="29" customFormat="1" ht="33.75">
      <c r="A18" s="146"/>
      <c r="B18" s="147"/>
      <c r="C18" s="68" t="s">
        <v>273</v>
      </c>
      <c r="D18" s="67" t="s">
        <v>141</v>
      </c>
      <c r="E18" s="65">
        <v>2</v>
      </c>
      <c r="F18" s="65">
        <v>32</v>
      </c>
      <c r="G18" s="55">
        <v>32</v>
      </c>
      <c r="H18" s="34"/>
      <c r="I18" s="34"/>
      <c r="J18" s="65"/>
      <c r="K18" s="55"/>
      <c r="L18" s="55"/>
      <c r="M18" s="55"/>
      <c r="N18" s="55"/>
      <c r="O18" s="55"/>
      <c r="P18" s="55"/>
      <c r="Q18" s="55">
        <v>2</v>
      </c>
      <c r="R18" s="66"/>
      <c r="S18" s="65"/>
      <c r="T18" s="128"/>
      <c r="U18" s="65" t="s">
        <v>105</v>
      </c>
      <c r="V18" s="28"/>
      <c r="X18" s="28"/>
      <c r="Y18" s="28"/>
      <c r="Z18" s="28"/>
      <c r="AA18" s="28"/>
      <c r="AB18" s="28"/>
      <c r="AC18" s="28"/>
    </row>
    <row r="19" spans="1:29" s="29" customFormat="1" ht="22.5">
      <c r="A19" s="146"/>
      <c r="B19" s="147"/>
      <c r="C19" s="68" t="s">
        <v>277</v>
      </c>
      <c r="D19" s="47" t="s">
        <v>134</v>
      </c>
      <c r="E19" s="65">
        <v>2</v>
      </c>
      <c r="F19" s="65">
        <v>32</v>
      </c>
      <c r="G19" s="65">
        <v>32</v>
      </c>
      <c r="H19" s="55"/>
      <c r="I19" s="55"/>
      <c r="J19" s="55"/>
      <c r="K19" s="55"/>
      <c r="L19" s="55"/>
      <c r="M19" s="55"/>
      <c r="N19" s="55"/>
      <c r="O19" s="55"/>
      <c r="P19" s="55"/>
      <c r="Q19" s="55">
        <v>2</v>
      </c>
      <c r="R19" s="55"/>
      <c r="S19" s="65"/>
      <c r="T19" s="128"/>
      <c r="U19" s="65" t="s">
        <v>105</v>
      </c>
      <c r="V19" s="27"/>
      <c r="X19" s="28"/>
      <c r="Y19" s="28"/>
      <c r="Z19" s="28"/>
      <c r="AA19" s="28"/>
      <c r="AB19" s="28"/>
      <c r="AC19" s="28"/>
    </row>
    <row r="20" spans="1:29" s="29" customFormat="1" ht="45">
      <c r="A20" s="146"/>
      <c r="B20" s="147"/>
      <c r="C20" s="68" t="s">
        <v>135</v>
      </c>
      <c r="D20" s="47" t="s">
        <v>136</v>
      </c>
      <c r="E20" s="65">
        <v>2</v>
      </c>
      <c r="F20" s="65">
        <v>32</v>
      </c>
      <c r="G20" s="65">
        <v>32</v>
      </c>
      <c r="H20" s="55"/>
      <c r="I20" s="55"/>
      <c r="J20" s="55"/>
      <c r="K20" s="55"/>
      <c r="L20" s="55"/>
      <c r="M20" s="55"/>
      <c r="N20" s="55"/>
      <c r="O20" s="55">
        <v>2</v>
      </c>
      <c r="P20" s="55"/>
      <c r="Q20" s="55"/>
      <c r="R20" s="55"/>
      <c r="S20" s="69"/>
      <c r="T20" s="128"/>
      <c r="U20" s="65" t="s">
        <v>105</v>
      </c>
      <c r="V20" s="28"/>
      <c r="AC20" s="28"/>
    </row>
    <row r="21" spans="1:29" s="29" customFormat="1" ht="45">
      <c r="A21" s="146"/>
      <c r="B21" s="147"/>
      <c r="C21" s="68" t="s">
        <v>276</v>
      </c>
      <c r="D21" s="47" t="s">
        <v>138</v>
      </c>
      <c r="E21" s="65">
        <v>2</v>
      </c>
      <c r="F21" s="65">
        <v>32</v>
      </c>
      <c r="G21" s="65">
        <v>32</v>
      </c>
      <c r="H21" s="65"/>
      <c r="I21" s="65"/>
      <c r="J21" s="65"/>
      <c r="K21" s="65"/>
      <c r="L21" s="65"/>
      <c r="M21" s="65"/>
      <c r="N21" s="57"/>
      <c r="O21" s="57"/>
      <c r="P21" s="65"/>
      <c r="Q21" s="65">
        <v>2</v>
      </c>
      <c r="R21" s="65"/>
      <c r="S21" s="69"/>
      <c r="T21" s="128"/>
      <c r="U21" s="65" t="s">
        <v>105</v>
      </c>
      <c r="V21" s="28"/>
    </row>
    <row r="22" spans="1:29" s="29" customFormat="1" ht="45">
      <c r="A22" s="146"/>
      <c r="B22" s="147"/>
      <c r="C22" s="70">
        <v>2201006</v>
      </c>
      <c r="D22" s="56" t="s">
        <v>297</v>
      </c>
      <c r="E22" s="55">
        <v>1.5</v>
      </c>
      <c r="F22" s="55">
        <v>24</v>
      </c>
      <c r="G22" s="55">
        <v>24</v>
      </c>
      <c r="H22" s="55"/>
      <c r="I22" s="55"/>
      <c r="J22" s="55"/>
      <c r="K22" s="55"/>
      <c r="L22" s="55"/>
      <c r="M22" s="55"/>
      <c r="N22" s="55"/>
      <c r="O22" s="55"/>
      <c r="P22" s="55">
        <v>2</v>
      </c>
      <c r="Q22" s="55"/>
      <c r="R22" s="55"/>
      <c r="S22" s="69"/>
      <c r="T22" s="128"/>
      <c r="U22" s="65" t="s">
        <v>254</v>
      </c>
      <c r="V22" s="28"/>
    </row>
    <row r="23" spans="1:29" s="29" customFormat="1" ht="45">
      <c r="A23" s="146"/>
      <c r="B23" s="147"/>
      <c r="C23" s="64" t="s">
        <v>274</v>
      </c>
      <c r="D23" s="67" t="s">
        <v>279</v>
      </c>
      <c r="E23" s="57">
        <v>2</v>
      </c>
      <c r="F23" s="57">
        <v>32</v>
      </c>
      <c r="G23" s="57">
        <v>32</v>
      </c>
      <c r="H23" s="57"/>
      <c r="I23" s="57"/>
      <c r="J23" s="57"/>
      <c r="K23" s="57"/>
      <c r="L23" s="57"/>
      <c r="M23" s="57"/>
      <c r="N23" s="57"/>
      <c r="O23" s="57"/>
      <c r="P23" s="57">
        <v>2</v>
      </c>
      <c r="Q23" s="57"/>
      <c r="R23" s="59"/>
      <c r="S23" s="69"/>
      <c r="T23" s="128"/>
      <c r="U23" s="57" t="s">
        <v>105</v>
      </c>
      <c r="V23" s="28"/>
    </row>
    <row r="24" spans="1:29" s="29" customFormat="1" ht="33.75">
      <c r="A24" s="146"/>
      <c r="B24" s="147"/>
      <c r="C24" s="68" t="s">
        <v>275</v>
      </c>
      <c r="D24" s="47" t="s">
        <v>280</v>
      </c>
      <c r="E24" s="65">
        <v>2</v>
      </c>
      <c r="F24" s="65">
        <v>32</v>
      </c>
      <c r="G24" s="55">
        <v>32</v>
      </c>
      <c r="H24" s="55"/>
      <c r="I24" s="55"/>
      <c r="J24" s="55"/>
      <c r="K24" s="55"/>
      <c r="L24" s="55"/>
      <c r="M24" s="34"/>
      <c r="N24" s="34"/>
      <c r="O24" s="34"/>
      <c r="P24" s="34"/>
      <c r="Q24" s="34">
        <v>2</v>
      </c>
      <c r="R24" s="35"/>
      <c r="S24" s="71"/>
      <c r="T24" s="129"/>
      <c r="U24" s="65" t="s">
        <v>105</v>
      </c>
      <c r="V24" s="28"/>
    </row>
    <row r="25" spans="1:29" s="29" customFormat="1" ht="13.5">
      <c r="A25" s="148"/>
      <c r="B25" s="149"/>
      <c r="C25" s="135" t="s">
        <v>0</v>
      </c>
      <c r="D25" s="135"/>
      <c r="E25" s="65">
        <f>SUM(E16:E24)</f>
        <v>16.5</v>
      </c>
      <c r="F25" s="65">
        <f>SUM(F16:F24)</f>
        <v>264</v>
      </c>
      <c r="G25" s="65">
        <f>SUM(G16:G24)</f>
        <v>264</v>
      </c>
      <c r="H25" s="65"/>
      <c r="I25" s="65"/>
      <c r="J25" s="65"/>
      <c r="K25" s="55"/>
      <c r="L25" s="55"/>
      <c r="M25" s="55"/>
      <c r="N25" s="55"/>
      <c r="O25" s="55"/>
      <c r="P25" s="55"/>
      <c r="Q25" s="55"/>
      <c r="R25" s="55"/>
      <c r="S25" s="65"/>
      <c r="T25" s="72"/>
      <c r="U25" s="65"/>
      <c r="V25" s="28"/>
    </row>
    <row r="26" spans="1:29" s="29" customFormat="1" ht="13.5">
      <c r="A26" s="134" t="s">
        <v>27</v>
      </c>
      <c r="B26" s="134"/>
      <c r="C26" s="134"/>
      <c r="D26" s="134"/>
      <c r="E26" s="55"/>
      <c r="F26" s="55"/>
      <c r="G26" s="55"/>
      <c r="H26" s="55"/>
      <c r="I26" s="55"/>
      <c r="J26" s="5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28"/>
    </row>
    <row r="27" spans="1:29" s="37" customFormat="1" ht="45.75" customHeight="1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36"/>
    </row>
    <row r="28" spans="1:29">
      <c r="A28" s="131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</row>
  </sheetData>
  <mergeCells count="34">
    <mergeCell ref="T2:T5"/>
    <mergeCell ref="J3:J5"/>
    <mergeCell ref="A16:B25"/>
    <mergeCell ref="A2:B5"/>
    <mergeCell ref="A6:B6"/>
    <mergeCell ref="C6:R6"/>
    <mergeCell ref="S2:S5"/>
    <mergeCell ref="N3:N5"/>
    <mergeCell ref="M3:M5"/>
    <mergeCell ref="O3:O5"/>
    <mergeCell ref="A28:T28"/>
    <mergeCell ref="A27:U27"/>
    <mergeCell ref="A26:D26"/>
    <mergeCell ref="C25:D25"/>
    <mergeCell ref="T7:T14"/>
    <mergeCell ref="A7:B15"/>
    <mergeCell ref="T16:T24"/>
    <mergeCell ref="C15:D15"/>
    <mergeCell ref="A1:U1"/>
    <mergeCell ref="G3:G5"/>
    <mergeCell ref="H3:H5"/>
    <mergeCell ref="I3:I5"/>
    <mergeCell ref="U2:U5"/>
    <mergeCell ref="P3:P5"/>
    <mergeCell ref="E2:E5"/>
    <mergeCell ref="L3:L5"/>
    <mergeCell ref="C2:C5"/>
    <mergeCell ref="D2:D5"/>
    <mergeCell ref="K3:K5"/>
    <mergeCell ref="F2:F5"/>
    <mergeCell ref="G2:J2"/>
    <mergeCell ref="K2:R2"/>
    <mergeCell ref="Q3:Q5"/>
    <mergeCell ref="R3:R5"/>
  </mergeCells>
  <phoneticPr fontId="2" type="noConversion"/>
  <pageMargins left="0.74" right="0.74" top="0.78740157480314965" bottom="0.78740157480314965" header="0.51181102362204722" footer="0.51181102362204722"/>
  <pageSetup paperSize="9" scale="92" fitToWidth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A15" sqref="A15:C15"/>
    </sheetView>
  </sheetViews>
  <sheetFormatPr defaultRowHeight="14.25"/>
  <cols>
    <col min="1" max="1" width="6.625" style="26" customWidth="1"/>
    <col min="2" max="2" width="6.625" customWidth="1"/>
    <col min="3" max="3" width="15.375" style="14" customWidth="1"/>
    <col min="4" max="13" width="3.125" customWidth="1"/>
    <col min="14" max="16" width="6.625" customWidth="1"/>
    <col min="17" max="17" width="3.625" customWidth="1"/>
  </cols>
  <sheetData>
    <row r="1" spans="1:18" ht="27" customHeight="1">
      <c r="A1" s="162" t="s">
        <v>342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</row>
    <row r="2" spans="1:18">
      <c r="A2" s="96" t="s">
        <v>347</v>
      </c>
      <c r="B2" s="126" t="s">
        <v>348</v>
      </c>
      <c r="C2" s="126" t="s">
        <v>343</v>
      </c>
      <c r="D2" s="126" t="s">
        <v>34</v>
      </c>
      <c r="E2" s="55"/>
      <c r="F2" s="126" t="s">
        <v>344</v>
      </c>
      <c r="G2" s="126"/>
      <c r="H2" s="126"/>
      <c r="I2" s="126"/>
      <c r="J2" s="126"/>
      <c r="K2" s="126"/>
      <c r="L2" s="126"/>
      <c r="M2" s="126"/>
      <c r="N2" s="126" t="s">
        <v>32</v>
      </c>
      <c r="O2" s="126" t="s">
        <v>349</v>
      </c>
      <c r="P2" s="126" t="s">
        <v>339</v>
      </c>
    </row>
    <row r="3" spans="1:18" ht="18" customHeight="1">
      <c r="A3" s="96"/>
      <c r="B3" s="126"/>
      <c r="C3" s="126"/>
      <c r="D3" s="126"/>
      <c r="E3" s="126" t="s">
        <v>345</v>
      </c>
      <c r="F3" s="126" t="s">
        <v>33</v>
      </c>
      <c r="G3" s="126"/>
      <c r="H3" s="126" t="s">
        <v>20</v>
      </c>
      <c r="I3" s="126"/>
      <c r="J3" s="126" t="s">
        <v>21</v>
      </c>
      <c r="K3" s="126"/>
      <c r="L3" s="126" t="s">
        <v>22</v>
      </c>
      <c r="M3" s="126"/>
      <c r="N3" s="126"/>
      <c r="O3" s="126"/>
      <c r="P3" s="126"/>
    </row>
    <row r="4" spans="1:18">
      <c r="A4" s="96"/>
      <c r="B4" s="126"/>
      <c r="C4" s="126"/>
      <c r="D4" s="126"/>
      <c r="E4" s="126"/>
      <c r="F4" s="65">
        <v>1</v>
      </c>
      <c r="G4" s="65">
        <v>2</v>
      </c>
      <c r="H4" s="65">
        <v>1</v>
      </c>
      <c r="I4" s="65">
        <v>2</v>
      </c>
      <c r="J4" s="65">
        <v>1</v>
      </c>
      <c r="K4" s="65">
        <v>2</v>
      </c>
      <c r="L4" s="65">
        <v>1</v>
      </c>
      <c r="M4" s="65">
        <v>2</v>
      </c>
      <c r="N4" s="66"/>
      <c r="O4" s="65"/>
      <c r="P4" s="65"/>
    </row>
    <row r="5" spans="1:18" ht="33.75">
      <c r="A5" s="47" t="s">
        <v>145</v>
      </c>
      <c r="B5" s="68" t="s">
        <v>306</v>
      </c>
      <c r="C5" s="74" t="s">
        <v>298</v>
      </c>
      <c r="D5" s="65">
        <v>1</v>
      </c>
      <c r="E5" s="65">
        <v>2</v>
      </c>
      <c r="F5" s="75" t="s">
        <v>153</v>
      </c>
      <c r="G5" s="75"/>
      <c r="H5" s="75"/>
      <c r="I5" s="75"/>
      <c r="J5" s="75"/>
      <c r="K5" s="75"/>
      <c r="L5" s="75"/>
      <c r="M5" s="65"/>
      <c r="N5" s="65" t="s">
        <v>154</v>
      </c>
      <c r="O5" s="65" t="s">
        <v>157</v>
      </c>
      <c r="P5" s="55" t="s">
        <v>154</v>
      </c>
    </row>
    <row r="6" spans="1:18" ht="33.75">
      <c r="A6" s="47" t="s">
        <v>146</v>
      </c>
      <c r="B6" s="68" t="s">
        <v>152</v>
      </c>
      <c r="C6" s="72" t="s">
        <v>299</v>
      </c>
      <c r="D6" s="65">
        <v>1</v>
      </c>
      <c r="E6" s="65">
        <v>1</v>
      </c>
      <c r="F6" s="75"/>
      <c r="G6" s="75"/>
      <c r="H6" s="75" t="s">
        <v>153</v>
      </c>
      <c r="I6" s="75"/>
      <c r="J6" s="75"/>
      <c r="K6" s="75"/>
      <c r="L6" s="75"/>
      <c r="M6" s="65"/>
      <c r="N6" s="65" t="s">
        <v>155</v>
      </c>
      <c r="O6" s="65" t="s">
        <v>158</v>
      </c>
      <c r="P6" s="65" t="s">
        <v>309</v>
      </c>
      <c r="R6" s="16"/>
    </row>
    <row r="7" spans="1:18" ht="56.25">
      <c r="A7" s="47" t="s">
        <v>147</v>
      </c>
      <c r="B7" s="68" t="s">
        <v>151</v>
      </c>
      <c r="C7" s="72" t="s">
        <v>282</v>
      </c>
      <c r="D7" s="65">
        <v>3</v>
      </c>
      <c r="E7" s="65">
        <v>3</v>
      </c>
      <c r="F7" s="75"/>
      <c r="G7" s="75"/>
      <c r="H7" s="65"/>
      <c r="I7" s="75"/>
      <c r="J7" s="75"/>
      <c r="K7" s="75" t="s">
        <v>153</v>
      </c>
      <c r="L7" s="75"/>
      <c r="M7" s="65"/>
      <c r="N7" s="65" t="s">
        <v>154</v>
      </c>
      <c r="O7" s="65" t="s">
        <v>158</v>
      </c>
      <c r="P7" s="65" t="s">
        <v>105</v>
      </c>
      <c r="R7" s="16"/>
    </row>
    <row r="8" spans="1:18" ht="22.5">
      <c r="A8" s="47" t="s">
        <v>148</v>
      </c>
      <c r="B8" s="68" t="s">
        <v>143</v>
      </c>
      <c r="C8" s="72" t="s">
        <v>283</v>
      </c>
      <c r="D8" s="65">
        <v>5</v>
      </c>
      <c r="E8" s="65">
        <v>5</v>
      </c>
      <c r="F8" s="75"/>
      <c r="G8" s="75"/>
      <c r="H8" s="65"/>
      <c r="I8" s="75"/>
      <c r="J8" s="75"/>
      <c r="K8" s="75"/>
      <c r="L8" s="75" t="s">
        <v>153</v>
      </c>
      <c r="M8" s="65"/>
      <c r="N8" s="65" t="s">
        <v>156</v>
      </c>
      <c r="O8" s="65" t="s">
        <v>157</v>
      </c>
      <c r="P8" s="65" t="s">
        <v>105</v>
      </c>
      <c r="R8" s="24"/>
    </row>
    <row r="9" spans="1:18" ht="22.5">
      <c r="A9" s="47" t="s">
        <v>149</v>
      </c>
      <c r="B9" s="68" t="s">
        <v>144</v>
      </c>
      <c r="C9" s="76" t="s">
        <v>300</v>
      </c>
      <c r="D9" s="65">
        <v>1</v>
      </c>
      <c r="E9" s="65">
        <v>1</v>
      </c>
      <c r="F9" s="75"/>
      <c r="G9" s="65"/>
      <c r="H9" s="75"/>
      <c r="I9" s="75"/>
      <c r="J9" s="75"/>
      <c r="K9" s="75"/>
      <c r="L9" s="75" t="s">
        <v>153</v>
      </c>
      <c r="M9" s="65"/>
      <c r="N9" s="65" t="s">
        <v>154</v>
      </c>
      <c r="O9" s="65" t="s">
        <v>157</v>
      </c>
      <c r="P9" s="65" t="s">
        <v>105</v>
      </c>
    </row>
    <row r="10" spans="1:18" ht="33.75">
      <c r="A10" s="47" t="s">
        <v>150</v>
      </c>
      <c r="B10" s="68" t="s">
        <v>281</v>
      </c>
      <c r="C10" s="77" t="s">
        <v>301</v>
      </c>
      <c r="D10" s="65">
        <v>12</v>
      </c>
      <c r="E10" s="65">
        <v>16</v>
      </c>
      <c r="F10" s="75"/>
      <c r="G10" s="65"/>
      <c r="H10" s="75"/>
      <c r="I10" s="75"/>
      <c r="J10" s="75"/>
      <c r="K10" s="75"/>
      <c r="L10" s="75"/>
      <c r="M10" s="75" t="s">
        <v>153</v>
      </c>
      <c r="N10" s="65" t="s">
        <v>154</v>
      </c>
      <c r="O10" s="65" t="s">
        <v>159</v>
      </c>
      <c r="P10" s="65" t="s">
        <v>105</v>
      </c>
    </row>
    <row r="11" spans="1:18">
      <c r="A11" s="78"/>
      <c r="B11" s="73"/>
      <c r="C11" s="79"/>
      <c r="D11" s="59">
        <v>23</v>
      </c>
      <c r="E11" s="65">
        <f>SUM(E5:E10)</f>
        <v>28</v>
      </c>
      <c r="F11" s="75"/>
      <c r="G11" s="75"/>
      <c r="H11" s="75"/>
      <c r="I11" s="75"/>
      <c r="J11" s="75"/>
      <c r="K11" s="75"/>
      <c r="L11" s="75"/>
      <c r="M11" s="65"/>
      <c r="N11" s="65"/>
      <c r="O11" s="65"/>
      <c r="P11" s="65"/>
    </row>
    <row r="12" spans="1:18" s="15" customFormat="1" ht="30" customHeight="1">
      <c r="A12" s="161" t="s">
        <v>346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</row>
    <row r="13" spans="1:18" ht="14.25" customHeight="1">
      <c r="A13" s="162" t="s">
        <v>142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</row>
    <row r="14" spans="1:18" ht="14.25" customHeight="1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</row>
    <row r="15" spans="1:18" s="16" customFormat="1">
      <c r="A15" s="126" t="s">
        <v>24</v>
      </c>
      <c r="B15" s="126"/>
      <c r="C15" s="126"/>
      <c r="D15" s="65" t="s">
        <v>7</v>
      </c>
      <c r="E15" s="134" t="s">
        <v>35</v>
      </c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65" t="s">
        <v>36</v>
      </c>
    </row>
    <row r="16" spans="1:18">
      <c r="A16" s="126" t="s">
        <v>37</v>
      </c>
      <c r="B16" s="126"/>
      <c r="C16" s="126"/>
      <c r="D16" s="65">
        <v>1</v>
      </c>
      <c r="E16" s="134" t="s">
        <v>38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65"/>
    </row>
    <row r="17" spans="1:16" ht="14.25" customHeight="1">
      <c r="A17" s="126" t="s">
        <v>23</v>
      </c>
      <c r="B17" s="126"/>
      <c r="C17" s="126"/>
      <c r="D17" s="134">
        <v>5</v>
      </c>
      <c r="E17" s="134" t="s">
        <v>39</v>
      </c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1:16" ht="0.75" customHeight="1">
      <c r="A18" s="126"/>
      <c r="B18" s="126"/>
      <c r="C18" s="126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</row>
    <row r="19" spans="1:16" ht="15" hidden="1" customHeight="1">
      <c r="A19" s="126"/>
      <c r="B19" s="126"/>
      <c r="C19" s="126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</row>
    <row r="20" spans="1:16">
      <c r="A20" s="126" t="s">
        <v>40</v>
      </c>
      <c r="B20" s="126"/>
      <c r="C20" s="126"/>
      <c r="D20" s="46">
        <v>6</v>
      </c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66"/>
    </row>
    <row r="21" spans="1:16">
      <c r="B21" s="5"/>
      <c r="D21" s="6"/>
    </row>
    <row r="22" spans="1:16">
      <c r="A22" s="166"/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7"/>
      <c r="O22" s="7"/>
      <c r="P22" s="7"/>
    </row>
    <row r="23" spans="1:16" ht="24" customHeight="1">
      <c r="B23" s="165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7"/>
      <c r="O23" s="7"/>
      <c r="P23" s="7"/>
    </row>
    <row r="24" spans="1:16" ht="25.5" customHeight="1">
      <c r="B24" s="167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8"/>
      <c r="O24" s="8"/>
      <c r="P24" s="8"/>
    </row>
    <row r="25" spans="1:16" ht="23.25" customHeight="1">
      <c r="B25" s="167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8"/>
      <c r="O25" s="8"/>
      <c r="P25" s="8"/>
    </row>
    <row r="26" spans="1:16"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9"/>
      <c r="O26" s="9"/>
      <c r="P26" s="9"/>
    </row>
    <row r="27" spans="1:16">
      <c r="B27" s="163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9"/>
      <c r="O27" s="9"/>
      <c r="P27" s="9"/>
    </row>
  </sheetData>
  <mergeCells count="32">
    <mergeCell ref="B27:M27"/>
    <mergeCell ref="O2:O3"/>
    <mergeCell ref="B23:M23"/>
    <mergeCell ref="B24:M24"/>
    <mergeCell ref="B25:M25"/>
    <mergeCell ref="F2:M2"/>
    <mergeCell ref="E3:E4"/>
    <mergeCell ref="A17:C19"/>
    <mergeCell ref="N2:N3"/>
    <mergeCell ref="A22:M22"/>
    <mergeCell ref="B26:M26"/>
    <mergeCell ref="L3:M3"/>
    <mergeCell ref="D17:D19"/>
    <mergeCell ref="E16:O16"/>
    <mergeCell ref="F3:G3"/>
    <mergeCell ref="H3:I3"/>
    <mergeCell ref="A1:P1"/>
    <mergeCell ref="A2:A4"/>
    <mergeCell ref="B2:B4"/>
    <mergeCell ref="C2:C4"/>
    <mergeCell ref="D2:D4"/>
    <mergeCell ref="P2:P3"/>
    <mergeCell ref="J3:K3"/>
    <mergeCell ref="A12:P12"/>
    <mergeCell ref="A13:P14"/>
    <mergeCell ref="P17:P19"/>
    <mergeCell ref="A20:C20"/>
    <mergeCell ref="A15:C15"/>
    <mergeCell ref="A16:C16"/>
    <mergeCell ref="E15:O15"/>
    <mergeCell ref="E17:O19"/>
    <mergeCell ref="E20:O20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activeCell="D19" sqref="D19"/>
    </sheetView>
  </sheetViews>
  <sheetFormatPr defaultColWidth="9" defaultRowHeight="14.25"/>
  <cols>
    <col min="1" max="1" width="31.75" style="81" customWidth="1"/>
    <col min="2" max="3" width="5.625" style="81" customWidth="1"/>
    <col min="4" max="11" width="4.625" style="81" customWidth="1"/>
    <col min="12" max="12" width="8.75" style="80" customWidth="1"/>
    <col min="13" max="16384" width="9" style="81"/>
  </cols>
  <sheetData>
    <row r="1" spans="1:12" ht="28.5" customHeight="1">
      <c r="A1" s="169" t="s">
        <v>350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2">
      <c r="A2" s="65" t="s">
        <v>224</v>
      </c>
      <c r="B2" s="65" t="s">
        <v>225</v>
      </c>
      <c r="C2" s="65" t="s">
        <v>226</v>
      </c>
      <c r="D2" s="134" t="s">
        <v>227</v>
      </c>
      <c r="E2" s="134"/>
      <c r="F2" s="134"/>
      <c r="G2" s="134"/>
      <c r="H2" s="134"/>
      <c r="I2" s="134"/>
      <c r="J2" s="134"/>
      <c r="K2" s="134"/>
    </row>
    <row r="3" spans="1:12">
      <c r="A3" s="65"/>
      <c r="B3" s="65"/>
      <c r="C3" s="65"/>
      <c r="D3" s="65" t="s">
        <v>228</v>
      </c>
      <c r="E3" s="65" t="s">
        <v>229</v>
      </c>
      <c r="F3" s="65" t="s">
        <v>230</v>
      </c>
      <c r="G3" s="65" t="s">
        <v>231</v>
      </c>
      <c r="H3" s="65" t="s">
        <v>232</v>
      </c>
      <c r="I3" s="65" t="s">
        <v>233</v>
      </c>
      <c r="J3" s="65" t="s">
        <v>234</v>
      </c>
      <c r="K3" s="65" t="s">
        <v>235</v>
      </c>
    </row>
    <row r="4" spans="1:12" ht="22.5">
      <c r="A4" s="74" t="s">
        <v>320</v>
      </c>
      <c r="B4" s="55">
        <v>0.5</v>
      </c>
      <c r="C4" s="55">
        <v>12</v>
      </c>
      <c r="D4" s="55" t="s">
        <v>222</v>
      </c>
      <c r="E4" s="55"/>
      <c r="F4" s="55"/>
      <c r="G4" s="55"/>
      <c r="H4" s="55"/>
      <c r="I4" s="55"/>
      <c r="J4" s="55"/>
      <c r="K4" s="55" t="s">
        <v>223</v>
      </c>
    </row>
    <row r="5" spans="1:12" ht="45">
      <c r="A5" s="74" t="s">
        <v>321</v>
      </c>
      <c r="B5" s="55">
        <v>1</v>
      </c>
      <c r="C5" s="55">
        <v>16</v>
      </c>
      <c r="D5" s="55"/>
      <c r="E5" s="55"/>
      <c r="F5" s="55"/>
      <c r="G5" s="55" t="s">
        <v>222</v>
      </c>
      <c r="H5" s="55"/>
      <c r="I5" s="55"/>
      <c r="J5" s="55"/>
      <c r="K5" s="55" t="s">
        <v>223</v>
      </c>
    </row>
    <row r="6" spans="1:12">
      <c r="A6" s="74" t="s">
        <v>322</v>
      </c>
      <c r="B6" s="55">
        <v>0.5</v>
      </c>
      <c r="C6" s="55">
        <v>12</v>
      </c>
      <c r="D6" s="55"/>
      <c r="E6" s="55"/>
      <c r="F6" s="55" t="s">
        <v>222</v>
      </c>
      <c r="G6" s="55"/>
      <c r="H6" s="55"/>
      <c r="I6" s="55"/>
      <c r="J6" s="55"/>
      <c r="K6" s="55" t="s">
        <v>223</v>
      </c>
    </row>
    <row r="7" spans="1:12" s="83" customFormat="1" ht="22.5">
      <c r="A7" s="56" t="s">
        <v>323</v>
      </c>
      <c r="B7" s="45">
        <v>0.5</v>
      </c>
      <c r="C7" s="45">
        <v>8</v>
      </c>
      <c r="D7" s="45"/>
      <c r="E7" s="45" t="s">
        <v>222</v>
      </c>
      <c r="F7" s="45"/>
      <c r="G7" s="45"/>
      <c r="H7" s="45"/>
      <c r="I7" s="45"/>
      <c r="J7" s="45"/>
      <c r="K7" s="45" t="s">
        <v>223</v>
      </c>
      <c r="L7" s="82"/>
    </row>
    <row r="8" spans="1:12" s="83" customFormat="1">
      <c r="A8" s="56" t="s">
        <v>324</v>
      </c>
      <c r="B8" s="45">
        <v>1</v>
      </c>
      <c r="C8" s="45">
        <v>36</v>
      </c>
      <c r="D8" s="45" t="s">
        <v>222</v>
      </c>
      <c r="E8" s="45" t="s">
        <v>222</v>
      </c>
      <c r="F8" s="45" t="s">
        <v>222</v>
      </c>
      <c r="G8" s="45" t="s">
        <v>222</v>
      </c>
      <c r="H8" s="45"/>
      <c r="I8" s="45"/>
      <c r="J8" s="45"/>
      <c r="K8" s="45"/>
      <c r="L8" s="82"/>
    </row>
    <row r="9" spans="1:12" s="83" customFormat="1">
      <c r="A9" s="56" t="s">
        <v>67</v>
      </c>
      <c r="B9" s="45">
        <v>0.5</v>
      </c>
      <c r="C9" s="45">
        <v>8</v>
      </c>
      <c r="D9" s="45"/>
      <c r="E9" s="45"/>
      <c r="F9" s="45" t="s">
        <v>222</v>
      </c>
      <c r="G9" s="45"/>
      <c r="H9" s="45"/>
      <c r="I9" s="45"/>
      <c r="J9" s="45"/>
      <c r="K9" s="45"/>
      <c r="L9" s="82"/>
    </row>
    <row r="10" spans="1:12" s="83" customFormat="1">
      <c r="A10" s="45" t="s">
        <v>318</v>
      </c>
      <c r="B10" s="45">
        <v>4</v>
      </c>
      <c r="C10" s="45">
        <v>92</v>
      </c>
      <c r="D10" s="45"/>
      <c r="E10" s="45"/>
      <c r="F10" s="45"/>
      <c r="G10" s="45"/>
      <c r="H10" s="45"/>
      <c r="I10" s="45"/>
      <c r="J10" s="45"/>
      <c r="K10" s="45"/>
      <c r="L10" s="82"/>
    </row>
    <row r="12" spans="1:12" ht="33" customHeight="1">
      <c r="A12" s="169" t="s">
        <v>319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</row>
    <row r="13" spans="1:12">
      <c r="A13" s="134" t="s">
        <v>284</v>
      </c>
      <c r="B13" s="126" t="s">
        <v>285</v>
      </c>
      <c r="C13" s="126" t="s">
        <v>286</v>
      </c>
      <c r="D13" s="126" t="s">
        <v>293</v>
      </c>
      <c r="E13" s="126"/>
      <c r="F13" s="126"/>
      <c r="G13" s="126"/>
      <c r="H13" s="126"/>
      <c r="I13" s="126"/>
      <c r="J13" s="126"/>
      <c r="K13" s="126"/>
    </row>
    <row r="14" spans="1:12" s="84" customFormat="1" ht="12">
      <c r="A14" s="134"/>
      <c r="B14" s="126"/>
      <c r="C14" s="126"/>
      <c r="D14" s="126"/>
      <c r="E14" s="126"/>
      <c r="F14" s="126"/>
      <c r="G14" s="126"/>
      <c r="H14" s="126"/>
      <c r="I14" s="126"/>
      <c r="J14" s="126"/>
      <c r="K14" s="126"/>
    </row>
    <row r="15" spans="1:12" s="84" customFormat="1" ht="12">
      <c r="A15" s="55"/>
      <c r="B15" s="55"/>
      <c r="C15" s="55"/>
      <c r="D15" s="55" t="s">
        <v>287</v>
      </c>
      <c r="E15" s="55" t="s">
        <v>20</v>
      </c>
      <c r="F15" s="55" t="s">
        <v>21</v>
      </c>
      <c r="G15" s="55" t="s">
        <v>22</v>
      </c>
      <c r="H15" s="55" t="s">
        <v>288</v>
      </c>
      <c r="I15" s="55" t="s">
        <v>289</v>
      </c>
      <c r="J15" s="55" t="s">
        <v>290</v>
      </c>
      <c r="K15" s="55" t="s">
        <v>291</v>
      </c>
    </row>
    <row r="16" spans="1:12" ht="22.5">
      <c r="A16" s="72" t="s">
        <v>325</v>
      </c>
      <c r="B16" s="126">
        <v>1.5</v>
      </c>
      <c r="C16" s="55">
        <v>6</v>
      </c>
      <c r="D16" s="55" t="s">
        <v>222</v>
      </c>
      <c r="E16" s="55"/>
      <c r="F16" s="55"/>
      <c r="G16" s="55"/>
      <c r="H16" s="55"/>
      <c r="I16" s="55"/>
      <c r="J16" s="55"/>
      <c r="K16" s="55"/>
    </row>
    <row r="17" spans="1:11" ht="45">
      <c r="A17" s="72" t="s">
        <v>326</v>
      </c>
      <c r="B17" s="126"/>
      <c r="C17" s="55">
        <v>6</v>
      </c>
      <c r="D17" s="55"/>
      <c r="E17" s="55"/>
      <c r="F17" s="55"/>
      <c r="G17" s="55" t="s">
        <v>222</v>
      </c>
      <c r="H17" s="55"/>
      <c r="I17" s="55"/>
      <c r="J17" s="55"/>
      <c r="K17" s="55"/>
    </row>
    <row r="18" spans="1:11">
      <c r="A18" s="72" t="s">
        <v>322</v>
      </c>
      <c r="B18" s="126"/>
      <c r="C18" s="55">
        <v>6</v>
      </c>
      <c r="D18" s="55"/>
      <c r="E18" s="55"/>
      <c r="F18" s="55" t="s">
        <v>222</v>
      </c>
      <c r="G18" s="55"/>
      <c r="H18" s="55"/>
      <c r="I18" s="55"/>
      <c r="J18" s="55"/>
      <c r="K18" s="55"/>
    </row>
    <row r="19" spans="1:11" ht="22.5">
      <c r="A19" s="72" t="s">
        <v>323</v>
      </c>
      <c r="B19" s="126"/>
      <c r="C19" s="55">
        <v>6</v>
      </c>
      <c r="D19" s="55"/>
      <c r="E19" s="55" t="s">
        <v>222</v>
      </c>
      <c r="F19" s="55"/>
      <c r="G19" s="55"/>
      <c r="H19" s="55"/>
      <c r="I19" s="55"/>
      <c r="J19" s="55"/>
      <c r="K19" s="55"/>
    </row>
    <row r="20" spans="1:11">
      <c r="A20" s="72" t="s">
        <v>327</v>
      </c>
      <c r="B20" s="55">
        <v>2</v>
      </c>
      <c r="C20" s="55">
        <v>128</v>
      </c>
      <c r="D20" s="126" t="s">
        <v>292</v>
      </c>
      <c r="E20" s="126"/>
      <c r="F20" s="126"/>
      <c r="G20" s="126"/>
      <c r="H20" s="126"/>
      <c r="I20" s="126"/>
      <c r="J20" s="126"/>
      <c r="K20" s="126"/>
    </row>
    <row r="21" spans="1:11">
      <c r="A21" s="55"/>
      <c r="B21" s="55">
        <v>3.5</v>
      </c>
      <c r="C21" s="55">
        <v>152</v>
      </c>
      <c r="D21" s="55"/>
      <c r="E21" s="55"/>
      <c r="F21" s="55"/>
      <c r="G21" s="55"/>
      <c r="H21" s="55"/>
      <c r="I21" s="55"/>
      <c r="J21" s="55"/>
      <c r="K21" s="55"/>
    </row>
  </sheetData>
  <mergeCells count="9">
    <mergeCell ref="A1:K1"/>
    <mergeCell ref="D2:K2"/>
    <mergeCell ref="B16:B19"/>
    <mergeCell ref="D20:K20"/>
    <mergeCell ref="A12:K12"/>
    <mergeCell ref="D13:K14"/>
    <mergeCell ref="A13:A14"/>
    <mergeCell ref="B13:B14"/>
    <mergeCell ref="C13:C14"/>
  </mergeCells>
  <phoneticPr fontId="2" type="noConversion"/>
  <pageMargins left="0.78740157480314965" right="0.78740157480314965" top="0.78740157480314965" bottom="0.78740157480314965" header="0.51181102362204722" footer="0.51181102362204722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zoomScale="115" zoomScaleNormal="115" workbookViewId="0">
      <selection sqref="A1:I1"/>
    </sheetView>
  </sheetViews>
  <sheetFormatPr defaultColWidth="9" defaultRowHeight="14.25"/>
  <cols>
    <col min="1" max="1" width="9.625" style="38" customWidth="1"/>
    <col min="2" max="2" width="9.75" style="38" customWidth="1"/>
    <col min="3" max="3" width="10.125" style="38" customWidth="1"/>
    <col min="4" max="4" width="9" style="38"/>
    <col min="5" max="5" width="8.125" style="38" customWidth="1"/>
    <col min="6" max="6" width="8" style="38" customWidth="1"/>
    <col min="7" max="7" width="7.125" style="38" customWidth="1"/>
    <col min="8" max="8" width="8.375" style="38" customWidth="1"/>
    <col min="9" max="9" width="9.5" style="38" customWidth="1"/>
    <col min="10" max="16384" width="9" style="38"/>
  </cols>
  <sheetData>
    <row r="1" spans="1:9" ht="35.25" customHeight="1">
      <c r="A1" s="179" t="s">
        <v>54</v>
      </c>
      <c r="B1" s="180"/>
      <c r="C1" s="180"/>
      <c r="D1" s="180"/>
      <c r="E1" s="180"/>
      <c r="F1" s="180"/>
      <c r="G1" s="180"/>
      <c r="H1" s="180"/>
      <c r="I1" s="180"/>
    </row>
    <row r="2" spans="1:9">
      <c r="A2" s="182" t="s">
        <v>41</v>
      </c>
      <c r="B2" s="183" t="s">
        <v>42</v>
      </c>
      <c r="C2" s="183"/>
      <c r="D2" s="183"/>
      <c r="E2" s="183"/>
      <c r="F2" s="181" t="s">
        <v>354</v>
      </c>
      <c r="G2" s="181" t="s">
        <v>353</v>
      </c>
      <c r="H2" s="181" t="s">
        <v>352</v>
      </c>
      <c r="I2" s="181" t="s">
        <v>351</v>
      </c>
    </row>
    <row r="3" spans="1:9">
      <c r="A3" s="182"/>
      <c r="B3" s="182" t="s">
        <v>58</v>
      </c>
      <c r="C3" s="182" t="s">
        <v>7</v>
      </c>
      <c r="D3" s="182" t="s">
        <v>59</v>
      </c>
      <c r="E3" s="182" t="s">
        <v>53</v>
      </c>
      <c r="F3" s="181"/>
      <c r="G3" s="181"/>
      <c r="H3" s="181"/>
      <c r="I3" s="181"/>
    </row>
    <row r="4" spans="1:9">
      <c r="A4" s="182"/>
      <c r="B4" s="134"/>
      <c r="C4" s="182"/>
      <c r="D4" s="134"/>
      <c r="E4" s="182"/>
      <c r="F4" s="181"/>
      <c r="G4" s="181"/>
      <c r="H4" s="181"/>
      <c r="I4" s="181"/>
    </row>
    <row r="5" spans="1:9">
      <c r="A5" s="85" t="s">
        <v>43</v>
      </c>
      <c r="B5" s="86">
        <v>9</v>
      </c>
      <c r="C5" s="86">
        <v>16.5</v>
      </c>
      <c r="D5" s="86">
        <v>1</v>
      </c>
      <c r="E5" s="86">
        <v>2</v>
      </c>
      <c r="F5" s="87"/>
      <c r="G5" s="87">
        <f>C5+E5</f>
        <v>18.5</v>
      </c>
      <c r="H5" s="86">
        <v>1</v>
      </c>
      <c r="I5" s="86"/>
    </row>
    <row r="6" spans="1:9">
      <c r="A6" s="85" t="s">
        <v>44</v>
      </c>
      <c r="B6" s="86">
        <v>10</v>
      </c>
      <c r="C6" s="86">
        <v>21</v>
      </c>
      <c r="D6" s="86">
        <v>1</v>
      </c>
      <c r="E6" s="86">
        <v>2</v>
      </c>
      <c r="F6" s="87"/>
      <c r="G6" s="87">
        <f t="shared" ref="G6:G12" si="0">C6+E6</f>
        <v>23</v>
      </c>
      <c r="H6" s="86">
        <v>0</v>
      </c>
      <c r="I6" s="86"/>
    </row>
    <row r="7" spans="1:9">
      <c r="A7" s="85" t="s">
        <v>45</v>
      </c>
      <c r="B7" s="86">
        <v>11</v>
      </c>
      <c r="C7" s="34">
        <v>16.5</v>
      </c>
      <c r="D7" s="86">
        <v>1</v>
      </c>
      <c r="E7" s="86">
        <v>2</v>
      </c>
      <c r="F7" s="87"/>
      <c r="G7" s="87">
        <f t="shared" si="0"/>
        <v>18.5</v>
      </c>
      <c r="H7" s="86">
        <v>1</v>
      </c>
      <c r="I7" s="86"/>
    </row>
    <row r="8" spans="1:9">
      <c r="A8" s="85" t="s">
        <v>46</v>
      </c>
      <c r="B8" s="86">
        <v>7</v>
      </c>
      <c r="C8" s="86">
        <v>16</v>
      </c>
      <c r="D8" s="86">
        <v>2</v>
      </c>
      <c r="E8" s="86">
        <v>4</v>
      </c>
      <c r="F8" s="87"/>
      <c r="G8" s="87">
        <f t="shared" si="0"/>
        <v>20</v>
      </c>
      <c r="H8" s="86">
        <v>0</v>
      </c>
      <c r="I8" s="86"/>
    </row>
    <row r="9" spans="1:9">
      <c r="A9" s="85" t="s">
        <v>47</v>
      </c>
      <c r="B9" s="86">
        <v>6</v>
      </c>
      <c r="C9" s="86">
        <v>12.5</v>
      </c>
      <c r="D9" s="86">
        <v>4</v>
      </c>
      <c r="E9" s="86">
        <v>8</v>
      </c>
      <c r="F9" s="87"/>
      <c r="G9" s="87">
        <f t="shared" si="0"/>
        <v>20.5</v>
      </c>
      <c r="H9" s="86">
        <v>0</v>
      </c>
      <c r="I9" s="86"/>
    </row>
    <row r="10" spans="1:9">
      <c r="A10" s="85" t="s">
        <v>48</v>
      </c>
      <c r="B10" s="86">
        <v>7</v>
      </c>
      <c r="C10" s="86">
        <v>11</v>
      </c>
      <c r="D10" s="86">
        <v>5</v>
      </c>
      <c r="E10" s="86">
        <v>10</v>
      </c>
      <c r="F10" s="87"/>
      <c r="G10" s="87">
        <f t="shared" si="0"/>
        <v>21</v>
      </c>
      <c r="H10" s="86">
        <v>3</v>
      </c>
      <c r="I10" s="86"/>
    </row>
    <row r="11" spans="1:9">
      <c r="A11" s="85" t="s">
        <v>49</v>
      </c>
      <c r="B11" s="86">
        <v>2</v>
      </c>
      <c r="C11" s="86">
        <v>3</v>
      </c>
      <c r="D11" s="86">
        <v>2</v>
      </c>
      <c r="E11" s="86">
        <v>4</v>
      </c>
      <c r="F11" s="87"/>
      <c r="G11" s="87">
        <f t="shared" si="0"/>
        <v>7</v>
      </c>
      <c r="H11" s="86">
        <v>6</v>
      </c>
      <c r="I11" s="86"/>
    </row>
    <row r="12" spans="1:9">
      <c r="A12" s="85" t="s">
        <v>50</v>
      </c>
      <c r="B12" s="86">
        <v>0</v>
      </c>
      <c r="C12" s="86">
        <v>0</v>
      </c>
      <c r="D12" s="86">
        <v>0</v>
      </c>
      <c r="E12" s="86">
        <v>0</v>
      </c>
      <c r="F12" s="87"/>
      <c r="G12" s="87">
        <f t="shared" si="0"/>
        <v>0</v>
      </c>
      <c r="H12" s="86">
        <v>12</v>
      </c>
      <c r="I12" s="86"/>
    </row>
    <row r="13" spans="1:9">
      <c r="A13" s="184" t="s">
        <v>51</v>
      </c>
      <c r="B13" s="184"/>
      <c r="C13" s="184"/>
      <c r="D13" s="184"/>
      <c r="E13" s="184"/>
      <c r="F13" s="87"/>
      <c r="G13" s="87">
        <f>SUM(G5:G12)</f>
        <v>128.5</v>
      </c>
      <c r="H13" s="86">
        <v>23</v>
      </c>
      <c r="I13" s="86">
        <v>6</v>
      </c>
    </row>
    <row r="14" spans="1:9">
      <c r="A14" s="184" t="s">
        <v>52</v>
      </c>
      <c r="B14" s="184"/>
      <c r="C14" s="184"/>
      <c r="D14" s="184"/>
      <c r="E14" s="184"/>
      <c r="F14" s="184"/>
      <c r="G14" s="185">
        <v>157.5</v>
      </c>
      <c r="H14" s="185"/>
      <c r="I14" s="185"/>
    </row>
    <row r="15" spans="1:9">
      <c r="A15" s="93"/>
      <c r="B15" s="94"/>
      <c r="C15" s="94"/>
      <c r="D15" s="94"/>
      <c r="E15" s="94"/>
      <c r="F15" s="94"/>
      <c r="G15" s="94"/>
      <c r="H15" s="94"/>
      <c r="I15" s="94"/>
    </row>
    <row r="16" spans="1:9" ht="15" customHeight="1">
      <c r="A16" s="170" t="s">
        <v>328</v>
      </c>
      <c r="B16" s="171"/>
      <c r="C16" s="171"/>
      <c r="D16" s="171"/>
      <c r="E16" s="171"/>
      <c r="F16" s="171"/>
      <c r="G16" s="171"/>
      <c r="H16" s="171"/>
      <c r="I16" s="172"/>
    </row>
    <row r="17" spans="1:9">
      <c r="A17" s="173"/>
      <c r="B17" s="174"/>
      <c r="C17" s="174"/>
      <c r="D17" s="174"/>
      <c r="E17" s="174"/>
      <c r="F17" s="174"/>
      <c r="G17" s="174"/>
      <c r="H17" s="174"/>
      <c r="I17" s="175"/>
    </row>
    <row r="18" spans="1:9">
      <c r="A18" s="173"/>
      <c r="B18" s="174"/>
      <c r="C18" s="174"/>
      <c r="D18" s="174"/>
      <c r="E18" s="174"/>
      <c r="F18" s="174"/>
      <c r="G18" s="174"/>
      <c r="H18" s="174"/>
      <c r="I18" s="175"/>
    </row>
    <row r="19" spans="1:9">
      <c r="A19" s="176"/>
      <c r="B19" s="177"/>
      <c r="C19" s="177"/>
      <c r="D19" s="177"/>
      <c r="E19" s="177"/>
      <c r="F19" s="177"/>
      <c r="G19" s="177"/>
      <c r="H19" s="177"/>
      <c r="I19" s="178"/>
    </row>
    <row r="26" spans="1:9" ht="15">
      <c r="A26" s="17"/>
    </row>
  </sheetData>
  <mergeCells count="15">
    <mergeCell ref="A16:I19"/>
    <mergeCell ref="A1:I1"/>
    <mergeCell ref="H2:H4"/>
    <mergeCell ref="I2:I4"/>
    <mergeCell ref="E3:E4"/>
    <mergeCell ref="D3:D4"/>
    <mergeCell ref="A2:A4"/>
    <mergeCell ref="B2:E2"/>
    <mergeCell ref="F2:F4"/>
    <mergeCell ref="B3:B4"/>
    <mergeCell ref="C3:C4"/>
    <mergeCell ref="G2:G4"/>
    <mergeCell ref="A14:F14"/>
    <mergeCell ref="G14:I14"/>
    <mergeCell ref="A13:E13"/>
  </mergeCells>
  <phoneticPr fontId="2" type="noConversion"/>
  <pageMargins left="0.78740157480314965" right="0.78740157480314965" top="0.78740157480314965" bottom="0.78740157480314965" header="0.51181102362204722" footer="0.51181102362204722"/>
  <pageSetup paperSize="9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34" zoomScaleNormal="100" workbookViewId="0">
      <selection activeCell="C25" sqref="C25"/>
    </sheetView>
  </sheetViews>
  <sheetFormatPr defaultRowHeight="14.25"/>
  <cols>
    <col min="1" max="1" width="10.625" customWidth="1"/>
    <col min="2" max="2" width="15.625" customWidth="1"/>
    <col min="3" max="3" width="53.875" customWidth="1"/>
  </cols>
  <sheetData>
    <row r="1" spans="1:9" ht="33.75" customHeight="1">
      <c r="A1" s="162" t="s">
        <v>355</v>
      </c>
      <c r="B1" s="162"/>
      <c r="C1" s="162"/>
      <c r="D1" s="18"/>
      <c r="E1" s="18"/>
      <c r="F1" s="18"/>
      <c r="G1" s="18"/>
      <c r="H1" s="18"/>
      <c r="I1" s="18"/>
    </row>
    <row r="2" spans="1:9" s="42" customFormat="1" ht="11.25">
      <c r="A2" s="189" t="s">
        <v>57</v>
      </c>
      <c r="B2" s="189"/>
      <c r="C2" s="189"/>
      <c r="D2" s="41"/>
      <c r="E2" s="41"/>
      <c r="F2" s="41"/>
      <c r="G2" s="41"/>
      <c r="H2" s="41"/>
      <c r="I2" s="41"/>
    </row>
    <row r="3" spans="1:9" s="42" customFormat="1" ht="11.25">
      <c r="A3" s="181" t="s">
        <v>55</v>
      </c>
      <c r="B3" s="181"/>
      <c r="C3" s="88" t="s">
        <v>56</v>
      </c>
    </row>
    <row r="4" spans="1:9" s="42" customFormat="1" ht="67.5">
      <c r="A4" s="186" t="s">
        <v>356</v>
      </c>
      <c r="B4" s="89" t="s">
        <v>163</v>
      </c>
      <c r="C4" s="89" t="s">
        <v>164</v>
      </c>
    </row>
    <row r="5" spans="1:9" s="42" customFormat="1" ht="22.5">
      <c r="A5" s="188"/>
      <c r="B5" s="89" t="s">
        <v>165</v>
      </c>
      <c r="C5" s="89" t="s">
        <v>166</v>
      </c>
    </row>
    <row r="6" spans="1:9" s="42" customFormat="1" ht="33.75">
      <c r="A6" s="187"/>
      <c r="B6" s="89" t="s">
        <v>167</v>
      </c>
      <c r="C6" s="89" t="s">
        <v>168</v>
      </c>
    </row>
    <row r="7" spans="1:9" s="42" customFormat="1" ht="22.5">
      <c r="A7" s="186" t="s">
        <v>357</v>
      </c>
      <c r="B7" s="89" t="s">
        <v>169</v>
      </c>
      <c r="C7" s="89" t="s">
        <v>170</v>
      </c>
    </row>
    <row r="8" spans="1:9" s="42" customFormat="1" ht="33.75">
      <c r="A8" s="188"/>
      <c r="B8" s="89" t="s">
        <v>171</v>
      </c>
      <c r="C8" s="89" t="s">
        <v>303</v>
      </c>
    </row>
    <row r="9" spans="1:9" s="42" customFormat="1" ht="11.25">
      <c r="A9" s="188"/>
      <c r="B9" s="89" t="s">
        <v>172</v>
      </c>
      <c r="C9" s="89" t="s">
        <v>173</v>
      </c>
    </row>
    <row r="10" spans="1:9" s="42" customFormat="1" ht="22.5">
      <c r="A10" s="188"/>
      <c r="B10" s="89" t="s">
        <v>174</v>
      </c>
      <c r="C10" s="89" t="s">
        <v>175</v>
      </c>
    </row>
    <row r="11" spans="1:9" s="42" customFormat="1" ht="22.5">
      <c r="A11" s="188"/>
      <c r="B11" s="89" t="s">
        <v>176</v>
      </c>
      <c r="C11" s="89" t="s">
        <v>177</v>
      </c>
    </row>
    <row r="12" spans="1:9" s="42" customFormat="1" ht="11.25">
      <c r="A12" s="187"/>
      <c r="B12" s="89" t="s">
        <v>178</v>
      </c>
      <c r="C12" s="89" t="s">
        <v>179</v>
      </c>
    </row>
    <row r="13" spans="1:9" s="42" customFormat="1" ht="22.5">
      <c r="A13" s="186" t="s">
        <v>358</v>
      </c>
      <c r="B13" s="89" t="s">
        <v>180</v>
      </c>
      <c r="C13" s="89" t="s">
        <v>181</v>
      </c>
    </row>
    <row r="14" spans="1:9" s="42" customFormat="1" ht="45">
      <c r="A14" s="188"/>
      <c r="B14" s="89" t="s">
        <v>182</v>
      </c>
      <c r="C14" s="89" t="s">
        <v>183</v>
      </c>
    </row>
    <row r="15" spans="1:9" s="42" customFormat="1" ht="22.5">
      <c r="A15" s="188"/>
      <c r="B15" s="89" t="s">
        <v>184</v>
      </c>
      <c r="C15" s="89" t="s">
        <v>185</v>
      </c>
    </row>
    <row r="16" spans="1:9" s="42" customFormat="1" ht="22.5">
      <c r="A16" s="188"/>
      <c r="B16" s="89" t="s">
        <v>186</v>
      </c>
      <c r="C16" s="89" t="s">
        <v>187</v>
      </c>
    </row>
    <row r="17" spans="1:3" s="42" customFormat="1" ht="22.5">
      <c r="A17" s="187"/>
      <c r="B17" s="89" t="s">
        <v>188</v>
      </c>
      <c r="C17" s="89" t="s">
        <v>189</v>
      </c>
    </row>
    <row r="18" spans="1:3" s="42" customFormat="1" ht="45">
      <c r="A18" s="186" t="s">
        <v>359</v>
      </c>
      <c r="B18" s="89" t="s">
        <v>190</v>
      </c>
      <c r="C18" s="89" t="s">
        <v>191</v>
      </c>
    </row>
    <row r="19" spans="1:3" s="42" customFormat="1" ht="33.75">
      <c r="A19" s="188"/>
      <c r="B19" s="89" t="s">
        <v>192</v>
      </c>
      <c r="C19" s="89" t="s">
        <v>193</v>
      </c>
    </row>
    <row r="20" spans="1:3" s="42" customFormat="1" ht="11.25">
      <c r="A20" s="188"/>
      <c r="B20" s="89" t="s">
        <v>194</v>
      </c>
      <c r="C20" s="89" t="s">
        <v>195</v>
      </c>
    </row>
    <row r="21" spans="1:3" s="42" customFormat="1" ht="33.75">
      <c r="A21" s="187"/>
      <c r="B21" s="89" t="s">
        <v>196</v>
      </c>
      <c r="C21" s="89" t="s">
        <v>197</v>
      </c>
    </row>
    <row r="22" spans="1:3" s="42" customFormat="1" ht="22.5" customHeight="1">
      <c r="A22" s="186" t="s">
        <v>360</v>
      </c>
      <c r="B22" s="89" t="s">
        <v>198</v>
      </c>
      <c r="C22" s="89" t="s">
        <v>199</v>
      </c>
    </row>
    <row r="23" spans="1:3" s="42" customFormat="1" ht="45">
      <c r="A23" s="188"/>
      <c r="B23" s="89" t="s">
        <v>200</v>
      </c>
      <c r="C23" s="89" t="s">
        <v>201</v>
      </c>
    </row>
    <row r="24" spans="1:3" s="42" customFormat="1" ht="45">
      <c r="A24" s="187"/>
      <c r="B24" s="89" t="s">
        <v>202</v>
      </c>
      <c r="C24" s="89" t="s">
        <v>203</v>
      </c>
    </row>
    <row r="25" spans="1:3" s="42" customFormat="1" ht="22.5" customHeight="1">
      <c r="A25" s="91"/>
      <c r="B25" s="89" t="s">
        <v>204</v>
      </c>
      <c r="C25" s="89" t="s">
        <v>205</v>
      </c>
    </row>
    <row r="26" spans="1:3" s="42" customFormat="1" ht="48" customHeight="1">
      <c r="A26" s="92" t="s">
        <v>364</v>
      </c>
      <c r="B26" s="89" t="s">
        <v>206</v>
      </c>
      <c r="C26" s="89" t="s">
        <v>207</v>
      </c>
    </row>
    <row r="27" spans="1:3" s="42" customFormat="1" ht="11.25">
      <c r="A27" s="186" t="s">
        <v>361</v>
      </c>
      <c r="B27" s="89" t="s">
        <v>208</v>
      </c>
      <c r="C27" s="89" t="s">
        <v>209</v>
      </c>
    </row>
    <row r="28" spans="1:3" s="42" customFormat="1" ht="45">
      <c r="A28" s="188"/>
      <c r="B28" s="89" t="s">
        <v>210</v>
      </c>
      <c r="C28" s="89" t="s">
        <v>211</v>
      </c>
    </row>
    <row r="29" spans="1:3" s="42" customFormat="1" ht="22.5">
      <c r="A29" s="187"/>
      <c r="B29" s="89" t="s">
        <v>212</v>
      </c>
      <c r="C29" s="89" t="s">
        <v>213</v>
      </c>
    </row>
    <row r="30" spans="1:3" s="42" customFormat="1" ht="33.75">
      <c r="A30" s="186" t="s">
        <v>362</v>
      </c>
      <c r="B30" s="90" t="s">
        <v>214</v>
      </c>
      <c r="C30" s="90" t="s">
        <v>215</v>
      </c>
    </row>
    <row r="31" spans="1:3" s="42" customFormat="1" ht="33.75">
      <c r="A31" s="187"/>
      <c r="B31" s="89" t="s">
        <v>216</v>
      </c>
      <c r="C31" s="89" t="s">
        <v>217</v>
      </c>
    </row>
    <row r="32" spans="1:3" s="42" customFormat="1" ht="33.75">
      <c r="A32" s="186" t="s">
        <v>363</v>
      </c>
      <c r="B32" s="89" t="s">
        <v>218</v>
      </c>
      <c r="C32" s="89" t="s">
        <v>219</v>
      </c>
    </row>
    <row r="33" spans="1:3" s="42" customFormat="1" ht="33.75">
      <c r="A33" s="187"/>
      <c r="B33" s="89" t="s">
        <v>220</v>
      </c>
      <c r="C33" s="89" t="s">
        <v>221</v>
      </c>
    </row>
  </sheetData>
  <mergeCells count="11">
    <mergeCell ref="A30:A31"/>
    <mergeCell ref="A32:A33"/>
    <mergeCell ref="A22:A24"/>
    <mergeCell ref="A3:B3"/>
    <mergeCell ref="A1:C1"/>
    <mergeCell ref="A2:C2"/>
    <mergeCell ref="A4:A6"/>
    <mergeCell ref="A7:A12"/>
    <mergeCell ref="A13:A17"/>
    <mergeCell ref="A18:A21"/>
    <mergeCell ref="A27:A29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4</vt:i4>
      </vt:variant>
    </vt:vector>
  </HeadingPairs>
  <TitlesOfParts>
    <vt:vector size="10" baseType="lpstr">
      <vt:lpstr>必修课</vt:lpstr>
      <vt:lpstr>选修课</vt:lpstr>
      <vt:lpstr>实践环节</vt:lpstr>
      <vt:lpstr>课外</vt:lpstr>
      <vt:lpstr>学分修读进程要求表</vt:lpstr>
      <vt:lpstr>培养标准实现矩阵图</vt:lpstr>
      <vt:lpstr>必修课!Print_Area</vt:lpstr>
      <vt:lpstr>必修课!Print_Titles</vt:lpstr>
      <vt:lpstr>培养标准实现矩阵图!Print_Titles</vt:lpstr>
      <vt:lpstr>选修课!Print_Titles</vt:lpstr>
    </vt:vector>
  </TitlesOfParts>
  <Company>SJU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jxk</cp:lastModifiedBy>
  <cp:lastPrinted>2015-07-18T04:12:13Z</cp:lastPrinted>
  <dcterms:created xsi:type="dcterms:W3CDTF">2001-02-24T00:54:04Z</dcterms:created>
  <dcterms:modified xsi:type="dcterms:W3CDTF">2015-10-19T01:32:44Z</dcterms:modified>
</cp:coreProperties>
</file>